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33A94866-D1A9-4E2E-B0CF-1AD68D5FC05E}" xr6:coauthVersionLast="47" xr6:coauthVersionMax="47" xr10:uidLastSave="{00000000-0000-0000-0000-000000000000}"/>
  <bookViews>
    <workbookView xWindow="0" yWindow="0" windowWidth="28800" windowHeight="13905" activeTab="2" xr2:uid="{00000000-000D-0000-FFFF-FFFF00000000}"/>
  </bookViews>
  <sheets>
    <sheet name="DATOS" sheetId="1" r:id="rId1"/>
    <sheet name="TABLAS" sheetId="3" r:id="rId2"/>
    <sheet name="DASHBOARD" sheetId="4" r:id="rId3"/>
  </sheets>
  <definedNames>
    <definedName name="SegmentaciónDeDatos_Proceso">#N/A</definedName>
    <definedName name="SegmentaciónDeDatos_Trámite">#N/A</definedName>
  </definedNames>
  <calcPr calcId="191028"/>
  <pivotCaches>
    <pivotCache cacheId="399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4" l="1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I3" i="3"/>
  <c r="AA21" i="4"/>
  <c r="AA20" i="4"/>
  <c r="AA19" i="4"/>
  <c r="AA18" i="4"/>
  <c r="AA12" i="4"/>
  <c r="AA11" i="4"/>
  <c r="AA10" i="4"/>
  <c r="D3" i="3"/>
  <c r="D4" i="3"/>
  <c r="D5" i="3"/>
  <c r="D7" i="3"/>
  <c r="D8" i="3"/>
  <c r="D9" i="3"/>
  <c r="D10" i="3"/>
  <c r="D11" i="3"/>
  <c r="D13" i="3"/>
  <c r="D14" i="3"/>
  <c r="D15" i="3"/>
  <c r="D16" i="3"/>
  <c r="D17" i="3"/>
  <c r="D18" i="3"/>
  <c r="D19" i="3"/>
  <c r="D20" i="3"/>
  <c r="D21" i="3"/>
  <c r="D22" i="3"/>
  <c r="D23" i="3"/>
  <c r="D24" i="3"/>
  <c r="E3" i="3"/>
  <c r="E4" i="3"/>
  <c r="E5" i="3"/>
  <c r="E7" i="3"/>
  <c r="E8" i="3"/>
  <c r="E9" i="3"/>
  <c r="E10" i="3"/>
  <c r="E11" i="3"/>
  <c r="E13" i="3"/>
  <c r="E14" i="3"/>
  <c r="E15" i="3"/>
  <c r="E16" i="3"/>
  <c r="E17" i="3"/>
  <c r="E18" i="3"/>
  <c r="E19" i="3"/>
  <c r="E20" i="3"/>
  <c r="E21" i="3"/>
  <c r="E22" i="3"/>
  <c r="E23" i="3"/>
  <c r="E24" i="3"/>
  <c r="F3" i="3"/>
  <c r="F4" i="3"/>
  <c r="F5" i="3"/>
  <c r="F7" i="3"/>
  <c r="F8" i="3"/>
  <c r="F9" i="3"/>
  <c r="F10" i="3"/>
  <c r="F11" i="3"/>
  <c r="F13" i="3"/>
  <c r="F14" i="3"/>
  <c r="F15" i="3"/>
  <c r="F16" i="3"/>
  <c r="F17" i="3"/>
  <c r="F18" i="3"/>
  <c r="F19" i="3"/>
  <c r="F20" i="3"/>
  <c r="F21" i="3"/>
  <c r="F22" i="3"/>
  <c r="F23" i="3"/>
  <c r="F24" i="3"/>
  <c r="G3" i="3"/>
  <c r="G4" i="3"/>
  <c r="G5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H3" i="3"/>
  <c r="H4" i="3"/>
  <c r="H5" i="3"/>
  <c r="H7" i="3"/>
  <c r="H8" i="3"/>
  <c r="H9" i="3"/>
  <c r="H10" i="3"/>
  <c r="H11" i="3"/>
  <c r="H13" i="3"/>
  <c r="H14" i="3"/>
  <c r="H15" i="3"/>
  <c r="H16" i="3"/>
  <c r="H17" i="3"/>
  <c r="H18" i="3"/>
  <c r="H19" i="3"/>
  <c r="H20" i="3"/>
  <c r="H21" i="3"/>
  <c r="H22" i="3"/>
  <c r="H23" i="3"/>
  <c r="H24" i="3"/>
  <c r="I4" i="3"/>
  <c r="I5" i="3"/>
  <c r="I7" i="3"/>
  <c r="I8" i="3"/>
  <c r="I9" i="3"/>
  <c r="I10" i="3"/>
  <c r="I11" i="3"/>
  <c r="I13" i="3"/>
  <c r="I14" i="3"/>
  <c r="I15" i="3"/>
  <c r="I16" i="3"/>
  <c r="I17" i="3"/>
  <c r="I18" i="3"/>
  <c r="I19" i="3"/>
  <c r="I20" i="3"/>
  <c r="I21" i="3"/>
  <c r="I22" i="3"/>
  <c r="I23" i="3"/>
  <c r="I24" i="3"/>
  <c r="Y2" i="1"/>
  <c r="Y6" i="1"/>
  <c r="Z2" i="1"/>
  <c r="AA2" i="1"/>
  <c r="Y3" i="1"/>
  <c r="Z3" i="1"/>
  <c r="AA3" i="1"/>
  <c r="Y4" i="1"/>
  <c r="Z4" i="1"/>
  <c r="AA4" i="1"/>
  <c r="Y5" i="1"/>
  <c r="Z5" i="1"/>
  <c r="AA5" i="1"/>
  <c r="Z6" i="1"/>
  <c r="AA6" i="1"/>
  <c r="Y7" i="1"/>
  <c r="Z7" i="1"/>
  <c r="AA7" i="1"/>
  <c r="Y8" i="1"/>
  <c r="Z8" i="1"/>
  <c r="AA8" i="1"/>
  <c r="Y9" i="1"/>
  <c r="Z9" i="1"/>
  <c r="AA9" i="1"/>
  <c r="Y10" i="1"/>
  <c r="Z10" i="1"/>
  <c r="AA10" i="1"/>
  <c r="Y11" i="1"/>
  <c r="Z11" i="1"/>
  <c r="AA11" i="1"/>
  <c r="Y12" i="1"/>
  <c r="Z12" i="1"/>
  <c r="AA12" i="1"/>
  <c r="Y13" i="1"/>
  <c r="Z13" i="1"/>
  <c r="AA13" i="1"/>
  <c r="Y14" i="1"/>
  <c r="Z14" i="1"/>
  <c r="AA14" i="1"/>
  <c r="Y15" i="1"/>
  <c r="Z15" i="1"/>
  <c r="AA15" i="1"/>
  <c r="Y16" i="1"/>
  <c r="Z16" i="1"/>
  <c r="AA16" i="1"/>
  <c r="Y17" i="1"/>
  <c r="Z17" i="1"/>
  <c r="AA17" i="1"/>
  <c r="Y18" i="1"/>
  <c r="Z18" i="1"/>
  <c r="AA18" i="1"/>
  <c r="Y19" i="1"/>
  <c r="Z19" i="1"/>
  <c r="AA19" i="1"/>
  <c r="Y20" i="1"/>
  <c r="Z20" i="1"/>
  <c r="AA20" i="1"/>
  <c r="Y21" i="1"/>
  <c r="Z21" i="1"/>
  <c r="AA21" i="1"/>
  <c r="Y22" i="1"/>
  <c r="Z22" i="1"/>
  <c r="AA22" i="1"/>
  <c r="Y23" i="1"/>
  <c r="Z23" i="1"/>
  <c r="AA23" i="1"/>
  <c r="Y24" i="1"/>
  <c r="Z24" i="1"/>
  <c r="AA24" i="1"/>
  <c r="Y25" i="1"/>
  <c r="Z25" i="1"/>
  <c r="AA25" i="1"/>
  <c r="Y26" i="1"/>
  <c r="Z26" i="1"/>
  <c r="AA26" i="1"/>
  <c r="Y27" i="1"/>
  <c r="Z27" i="1"/>
  <c r="AA27" i="1"/>
  <c r="Y28" i="1"/>
  <c r="Z28" i="1"/>
  <c r="AA28" i="1"/>
  <c r="Y29" i="1"/>
  <c r="Z29" i="1"/>
  <c r="AA29" i="1"/>
  <c r="Y30" i="1"/>
  <c r="Z30" i="1"/>
  <c r="AA30" i="1"/>
  <c r="Y31" i="1"/>
  <c r="Z31" i="1"/>
  <c r="AA31" i="1"/>
  <c r="Y32" i="1"/>
  <c r="Z32" i="1"/>
  <c r="AA32" i="1"/>
  <c r="Y33" i="1"/>
  <c r="Z33" i="1"/>
  <c r="AA33" i="1"/>
  <c r="Y34" i="1"/>
  <c r="Z34" i="1"/>
  <c r="AA34" i="1"/>
  <c r="Y35" i="1"/>
  <c r="Z35" i="1"/>
  <c r="AA35" i="1"/>
  <c r="Y36" i="1"/>
  <c r="Z36" i="1"/>
  <c r="AA36" i="1"/>
  <c r="Y37" i="1"/>
  <c r="Z37" i="1"/>
  <c r="AA37" i="1"/>
  <c r="Y38" i="1"/>
  <c r="Z38" i="1"/>
  <c r="AA38" i="1"/>
  <c r="Y39" i="1"/>
  <c r="Z39" i="1"/>
  <c r="AA39" i="1"/>
  <c r="Y40" i="1"/>
  <c r="Z40" i="1"/>
  <c r="AA40" i="1"/>
  <c r="Y41" i="1"/>
  <c r="Z41" i="1"/>
  <c r="AA41" i="1"/>
  <c r="Y42" i="1"/>
  <c r="Z42" i="1"/>
  <c r="AA42" i="1"/>
  <c r="Y43" i="1"/>
  <c r="Z43" i="1"/>
  <c r="AA43" i="1"/>
  <c r="Y44" i="1"/>
  <c r="Z44" i="1"/>
  <c r="AA44" i="1"/>
  <c r="Y45" i="1"/>
  <c r="Z45" i="1"/>
  <c r="AA45" i="1"/>
  <c r="Y46" i="1"/>
  <c r="Z46" i="1"/>
  <c r="AA46" i="1"/>
  <c r="Y47" i="1"/>
  <c r="Z47" i="1"/>
  <c r="AA47" i="1"/>
  <c r="Y48" i="1"/>
  <c r="Z48" i="1"/>
  <c r="AA48" i="1"/>
  <c r="Y49" i="1"/>
  <c r="Z49" i="1"/>
  <c r="AA49" i="1"/>
  <c r="Y50" i="1"/>
  <c r="Z50" i="1"/>
  <c r="AA50" i="1"/>
  <c r="Y51" i="1"/>
  <c r="Z51" i="1"/>
  <c r="AA51" i="1"/>
  <c r="Y52" i="1"/>
  <c r="Z52" i="1"/>
  <c r="AA52" i="1"/>
  <c r="Y53" i="1"/>
  <c r="Z53" i="1"/>
  <c r="AA53" i="1"/>
  <c r="Y54" i="1"/>
  <c r="Z54" i="1"/>
  <c r="AA54" i="1"/>
  <c r="Y55" i="1"/>
  <c r="Z55" i="1"/>
  <c r="AA55" i="1"/>
  <c r="Y56" i="1"/>
  <c r="Z56" i="1"/>
  <c r="AA56" i="1"/>
  <c r="Y57" i="1"/>
  <c r="Z57" i="1"/>
  <c r="AA57" i="1"/>
  <c r="Y58" i="1"/>
  <c r="Z58" i="1"/>
  <c r="AA58" i="1"/>
  <c r="Y59" i="1"/>
  <c r="Z59" i="1"/>
  <c r="AA59" i="1"/>
  <c r="Y60" i="1"/>
  <c r="Z60" i="1"/>
  <c r="AA60" i="1"/>
  <c r="Y61" i="1"/>
  <c r="Z61" i="1"/>
  <c r="AA61" i="1"/>
  <c r="Y62" i="1"/>
  <c r="Z62" i="1"/>
  <c r="AA62" i="1"/>
  <c r="Y63" i="1"/>
  <c r="Z63" i="1"/>
  <c r="AA63" i="1"/>
  <c r="Y64" i="1"/>
  <c r="Z64" i="1"/>
  <c r="AA64" i="1"/>
  <c r="Y65" i="1"/>
  <c r="Z65" i="1"/>
  <c r="AA65" i="1"/>
  <c r="Y66" i="1"/>
  <c r="Z66" i="1"/>
  <c r="AA66" i="1"/>
  <c r="Y67" i="1"/>
  <c r="Z67" i="1"/>
  <c r="AA67" i="1"/>
  <c r="Y68" i="1"/>
  <c r="Z68" i="1"/>
  <c r="AA68" i="1"/>
  <c r="Y69" i="1"/>
  <c r="Z69" i="1"/>
  <c r="AA69" i="1"/>
  <c r="Y70" i="1"/>
  <c r="Z70" i="1"/>
  <c r="AA70" i="1"/>
  <c r="Y71" i="1"/>
  <c r="Z71" i="1"/>
  <c r="AA71" i="1"/>
  <c r="Y72" i="1"/>
  <c r="Z72" i="1"/>
  <c r="AA72" i="1"/>
  <c r="Y73" i="1"/>
  <c r="Z73" i="1"/>
  <c r="AA73" i="1"/>
  <c r="Y74" i="1"/>
  <c r="Z74" i="1"/>
  <c r="AA74" i="1"/>
  <c r="Y75" i="1"/>
  <c r="Z75" i="1"/>
  <c r="AA75" i="1"/>
  <c r="Y76" i="1"/>
  <c r="Z76" i="1"/>
  <c r="AA76" i="1"/>
  <c r="Y77" i="1"/>
  <c r="Z77" i="1"/>
  <c r="AA77" i="1"/>
  <c r="Y78" i="1"/>
  <c r="Z78" i="1"/>
  <c r="AA78" i="1"/>
  <c r="Y79" i="1"/>
  <c r="Z79" i="1"/>
  <c r="AA79" i="1"/>
  <c r="Y80" i="1"/>
  <c r="Z80" i="1"/>
  <c r="AA80" i="1"/>
  <c r="Y81" i="1"/>
  <c r="Z81" i="1"/>
  <c r="AA81" i="1"/>
  <c r="Y82" i="1"/>
  <c r="Z82" i="1"/>
  <c r="AA82" i="1"/>
  <c r="Y83" i="1"/>
  <c r="Z83" i="1"/>
  <c r="AA83" i="1"/>
  <c r="Y84" i="1"/>
  <c r="Z84" i="1"/>
  <c r="AA84" i="1"/>
  <c r="Y85" i="1"/>
  <c r="Z85" i="1"/>
  <c r="AA85" i="1"/>
  <c r="Y86" i="1"/>
  <c r="Z86" i="1"/>
  <c r="AA86" i="1"/>
  <c r="Y87" i="1"/>
  <c r="Z87" i="1"/>
  <c r="AA87" i="1"/>
  <c r="Y88" i="1"/>
  <c r="Z88" i="1"/>
  <c r="AA88" i="1"/>
  <c r="Y89" i="1"/>
  <c r="Z89" i="1"/>
  <c r="AA89" i="1"/>
  <c r="Y90" i="1"/>
  <c r="Z90" i="1"/>
  <c r="AA90" i="1"/>
  <c r="Y91" i="1"/>
  <c r="Z91" i="1"/>
  <c r="AA91" i="1"/>
  <c r="Y92" i="1"/>
  <c r="Z92" i="1"/>
  <c r="AA92" i="1"/>
  <c r="Y93" i="1"/>
  <c r="Z93" i="1"/>
  <c r="AA93" i="1"/>
  <c r="Y94" i="1"/>
  <c r="Z94" i="1"/>
  <c r="AA94" i="1"/>
  <c r="Y95" i="1"/>
  <c r="Z95" i="1"/>
  <c r="AA95" i="1"/>
  <c r="Y96" i="1"/>
  <c r="Z96" i="1"/>
  <c r="AA96" i="1"/>
  <c r="Y97" i="1"/>
  <c r="Z97" i="1"/>
  <c r="AA97" i="1"/>
  <c r="Y98" i="1"/>
  <c r="Z98" i="1"/>
  <c r="AA98" i="1"/>
  <c r="Y99" i="1"/>
  <c r="Z99" i="1"/>
  <c r="AA99" i="1"/>
  <c r="Y100" i="1"/>
  <c r="Z100" i="1"/>
  <c r="AA100" i="1"/>
  <c r="Y101" i="1"/>
  <c r="Z101" i="1"/>
  <c r="AA101" i="1"/>
  <c r="Y102" i="1"/>
  <c r="Z102" i="1"/>
  <c r="AA102" i="1"/>
  <c r="Y103" i="1"/>
  <c r="Z103" i="1"/>
  <c r="AA103" i="1"/>
  <c r="Y104" i="1"/>
  <c r="Z104" i="1"/>
  <c r="AA104" i="1"/>
  <c r="Y105" i="1"/>
  <c r="Z105" i="1"/>
  <c r="AA105" i="1"/>
  <c r="Y106" i="1"/>
  <c r="Z106" i="1"/>
  <c r="AA106" i="1"/>
  <c r="Y107" i="1"/>
  <c r="Z107" i="1"/>
  <c r="AA107" i="1"/>
  <c r="Y108" i="1"/>
  <c r="Z108" i="1"/>
  <c r="AA108" i="1"/>
  <c r="Y109" i="1"/>
  <c r="Z109" i="1"/>
  <c r="AA109" i="1"/>
  <c r="Y110" i="1"/>
  <c r="Z110" i="1"/>
  <c r="AA110" i="1"/>
  <c r="Y111" i="1"/>
  <c r="Z111" i="1"/>
  <c r="AA111" i="1"/>
  <c r="Y112" i="1"/>
  <c r="Z112" i="1"/>
  <c r="AA112" i="1"/>
  <c r="Y113" i="1"/>
  <c r="Z113" i="1"/>
  <c r="AA113" i="1"/>
  <c r="Y114" i="1"/>
  <c r="Z114" i="1"/>
  <c r="AA114" i="1"/>
  <c r="Y115" i="1"/>
  <c r="Z115" i="1"/>
  <c r="AA115" i="1"/>
  <c r="Y116" i="1"/>
  <c r="Z116" i="1"/>
  <c r="AA116" i="1"/>
  <c r="Y117" i="1"/>
  <c r="Z117" i="1"/>
  <c r="AA117" i="1"/>
  <c r="Y118" i="1"/>
  <c r="Z118" i="1"/>
  <c r="AA118" i="1"/>
  <c r="Y119" i="1"/>
  <c r="Z119" i="1"/>
  <c r="AA119" i="1"/>
  <c r="Y120" i="1"/>
  <c r="Z120" i="1"/>
  <c r="AA120" i="1"/>
  <c r="Y121" i="1"/>
  <c r="Z121" i="1"/>
  <c r="AA121" i="1"/>
  <c r="Y122" i="1"/>
  <c r="Z122" i="1"/>
  <c r="AA122" i="1"/>
  <c r="Y123" i="1"/>
  <c r="Z123" i="1"/>
  <c r="AA123" i="1"/>
  <c r="Y124" i="1"/>
  <c r="Z124" i="1"/>
  <c r="AA124" i="1"/>
  <c r="Y125" i="1"/>
  <c r="Z125" i="1"/>
  <c r="AA125" i="1"/>
  <c r="Y126" i="1"/>
  <c r="Z126" i="1"/>
  <c r="AA126" i="1"/>
  <c r="Y127" i="1"/>
  <c r="Z127" i="1"/>
  <c r="AA127" i="1"/>
  <c r="Y128" i="1"/>
  <c r="Z128" i="1"/>
  <c r="AA128" i="1"/>
  <c r="Y129" i="1"/>
  <c r="Z129" i="1"/>
  <c r="AA129" i="1"/>
  <c r="Y130" i="1"/>
  <c r="Z130" i="1"/>
  <c r="AA130" i="1"/>
  <c r="Y131" i="1"/>
  <c r="Z131" i="1"/>
  <c r="AA131" i="1"/>
  <c r="Y132" i="1"/>
  <c r="Z132" i="1"/>
  <c r="AA132" i="1"/>
  <c r="Y133" i="1"/>
  <c r="Z133" i="1"/>
  <c r="AA133" i="1"/>
  <c r="Y134" i="1"/>
  <c r="Z134" i="1"/>
  <c r="AA134" i="1"/>
  <c r="Y135" i="1"/>
  <c r="Z135" i="1"/>
  <c r="AA135" i="1"/>
  <c r="Y136" i="1"/>
  <c r="Z136" i="1"/>
  <c r="AA136" i="1"/>
  <c r="Y137" i="1"/>
  <c r="Z137" i="1"/>
  <c r="AA137" i="1"/>
  <c r="Y138" i="1"/>
  <c r="Z138" i="1"/>
  <c r="AA138" i="1"/>
  <c r="Y139" i="1"/>
  <c r="Z139" i="1"/>
  <c r="AA139" i="1"/>
  <c r="Y140" i="1"/>
  <c r="Z140" i="1"/>
  <c r="AA140" i="1"/>
  <c r="Y141" i="1"/>
  <c r="Z141" i="1"/>
  <c r="AA141" i="1"/>
  <c r="Y142" i="1"/>
  <c r="Z142" i="1"/>
  <c r="AA142" i="1"/>
  <c r="Y143" i="1"/>
  <c r="Z143" i="1"/>
  <c r="AA143" i="1"/>
  <c r="Y144" i="1"/>
  <c r="Z144" i="1"/>
  <c r="AA144" i="1"/>
  <c r="Y145" i="1"/>
  <c r="Z145" i="1"/>
  <c r="AA145" i="1"/>
  <c r="Y146" i="1"/>
  <c r="Z146" i="1"/>
  <c r="AA146" i="1"/>
  <c r="Y147" i="1"/>
  <c r="Z147" i="1"/>
  <c r="AA147" i="1"/>
  <c r="Y148" i="1"/>
  <c r="Z148" i="1"/>
  <c r="AA148" i="1"/>
  <c r="Y149" i="1"/>
  <c r="Z149" i="1"/>
  <c r="AA149" i="1"/>
  <c r="Y150" i="1"/>
  <c r="Z150" i="1"/>
  <c r="AA150" i="1"/>
  <c r="Y151" i="1"/>
  <c r="Z151" i="1"/>
  <c r="AA151" i="1"/>
  <c r="Y152" i="1"/>
  <c r="Z152" i="1"/>
  <c r="AA152" i="1"/>
  <c r="Y153" i="1"/>
  <c r="Z153" i="1"/>
  <c r="AA153" i="1"/>
  <c r="Y154" i="1"/>
  <c r="Z154" i="1"/>
  <c r="AA154" i="1"/>
  <c r="Y155" i="1"/>
  <c r="Z155" i="1"/>
  <c r="AA155" i="1"/>
  <c r="Y156" i="1"/>
  <c r="Z156" i="1"/>
  <c r="AA156" i="1"/>
  <c r="Y157" i="1"/>
  <c r="Z157" i="1"/>
  <c r="AA157" i="1"/>
  <c r="Y158" i="1"/>
  <c r="Z158" i="1"/>
  <c r="AA158" i="1"/>
  <c r="Y159" i="1"/>
  <c r="Z159" i="1"/>
  <c r="AA159" i="1"/>
  <c r="Y160" i="1"/>
  <c r="Z160" i="1"/>
  <c r="AA160" i="1"/>
  <c r="Y161" i="1"/>
  <c r="Z161" i="1"/>
  <c r="AA161" i="1"/>
  <c r="Y162" i="1"/>
  <c r="Z162" i="1"/>
  <c r="AA162" i="1"/>
  <c r="Y163" i="1"/>
  <c r="Z163" i="1"/>
  <c r="AA163" i="1"/>
  <c r="Y164" i="1"/>
  <c r="Z164" i="1"/>
  <c r="AA164" i="1"/>
  <c r="Y165" i="1"/>
  <c r="Z165" i="1"/>
  <c r="AA165" i="1"/>
  <c r="Y166" i="1"/>
  <c r="Z166" i="1"/>
  <c r="AA166" i="1"/>
  <c r="Y167" i="1"/>
  <c r="Z167" i="1"/>
  <c r="AA167" i="1"/>
  <c r="Y168" i="1"/>
  <c r="Z168" i="1"/>
  <c r="AA168" i="1"/>
  <c r="Y169" i="1"/>
  <c r="Z169" i="1"/>
  <c r="AA169" i="1"/>
  <c r="Y170" i="1"/>
  <c r="Z170" i="1"/>
  <c r="AA170" i="1"/>
  <c r="Y171" i="1"/>
  <c r="Z171" i="1"/>
  <c r="AA171" i="1"/>
  <c r="Y172" i="1"/>
  <c r="Z172" i="1"/>
  <c r="AA172" i="1"/>
  <c r="Y173" i="1"/>
  <c r="Z173" i="1"/>
  <c r="AA173" i="1"/>
  <c r="Y174" i="1"/>
  <c r="Z174" i="1"/>
  <c r="AA174" i="1"/>
  <c r="Y175" i="1"/>
  <c r="Z175" i="1"/>
  <c r="AA175" i="1"/>
  <c r="Y176" i="1"/>
  <c r="Z176" i="1"/>
  <c r="AA176" i="1"/>
  <c r="Y177" i="1"/>
  <c r="Z177" i="1"/>
  <c r="AA177" i="1"/>
  <c r="Y178" i="1"/>
  <c r="Z178" i="1"/>
  <c r="AA178" i="1"/>
  <c r="Y179" i="1"/>
  <c r="Z179" i="1"/>
  <c r="AA179" i="1"/>
  <c r="Y180" i="1"/>
  <c r="Z180" i="1"/>
  <c r="AA180" i="1"/>
  <c r="Y181" i="1"/>
  <c r="Z181" i="1"/>
  <c r="AA181" i="1"/>
  <c r="Y182" i="1"/>
  <c r="Z182" i="1"/>
  <c r="AA182" i="1"/>
  <c r="Y183" i="1"/>
  <c r="Z183" i="1"/>
  <c r="AA183" i="1"/>
  <c r="Y184" i="1"/>
  <c r="Z184" i="1"/>
  <c r="AA184" i="1"/>
  <c r="Y185" i="1"/>
  <c r="Z185" i="1"/>
  <c r="AA185" i="1"/>
  <c r="Y186" i="1"/>
  <c r="Z186" i="1"/>
  <c r="AA186" i="1"/>
  <c r="Y187" i="1"/>
  <c r="Z187" i="1"/>
  <c r="AA187" i="1"/>
  <c r="Y188" i="1"/>
  <c r="Z188" i="1"/>
  <c r="AA188" i="1"/>
  <c r="Y189" i="1"/>
  <c r="Z189" i="1"/>
  <c r="AA189" i="1"/>
  <c r="Y190" i="1"/>
  <c r="Z190" i="1"/>
  <c r="AA190" i="1"/>
  <c r="Y191" i="1"/>
  <c r="Z191" i="1"/>
  <c r="AA191" i="1"/>
  <c r="Y192" i="1"/>
  <c r="Z192" i="1"/>
  <c r="AA192" i="1"/>
  <c r="Y193" i="1"/>
  <c r="Z193" i="1"/>
  <c r="AA193" i="1"/>
  <c r="Y194" i="1"/>
  <c r="Z194" i="1"/>
  <c r="AA194" i="1"/>
  <c r="Y195" i="1"/>
  <c r="Z195" i="1"/>
  <c r="AA195" i="1"/>
  <c r="Y196" i="1"/>
  <c r="Z196" i="1"/>
  <c r="AA196" i="1"/>
  <c r="Y197" i="1"/>
  <c r="Z197" i="1"/>
  <c r="AA197" i="1"/>
  <c r="Y198" i="1"/>
  <c r="Z198" i="1"/>
  <c r="AA198" i="1"/>
  <c r="Y199" i="1"/>
  <c r="Z199" i="1"/>
  <c r="AA199" i="1"/>
  <c r="Y200" i="1"/>
  <c r="Z200" i="1"/>
  <c r="AA200" i="1"/>
  <c r="Y201" i="1"/>
  <c r="Z201" i="1"/>
  <c r="AA201" i="1"/>
  <c r="Y202" i="1"/>
  <c r="Z202" i="1"/>
  <c r="AA202" i="1"/>
  <c r="Y203" i="1"/>
  <c r="Z203" i="1"/>
  <c r="AA203" i="1"/>
  <c r="Y204" i="1"/>
  <c r="Z204" i="1"/>
  <c r="AA204" i="1"/>
  <c r="Y205" i="1"/>
  <c r="Z205" i="1"/>
  <c r="AA205" i="1"/>
  <c r="Y206" i="1"/>
  <c r="Z206" i="1"/>
  <c r="AA206" i="1"/>
  <c r="Y207" i="1"/>
  <c r="Z207" i="1"/>
  <c r="AA207" i="1"/>
  <c r="Y208" i="1"/>
  <c r="Z208" i="1"/>
  <c r="AA208" i="1"/>
  <c r="Y209" i="1"/>
  <c r="Z209" i="1"/>
  <c r="AA209" i="1"/>
  <c r="Y210" i="1"/>
  <c r="Z210" i="1"/>
  <c r="AA210" i="1"/>
  <c r="Y211" i="1"/>
  <c r="Z211" i="1"/>
  <c r="AA211" i="1"/>
  <c r="Y212" i="1"/>
  <c r="Z212" i="1"/>
  <c r="AA212" i="1"/>
  <c r="Y213" i="1"/>
  <c r="Z213" i="1"/>
  <c r="AA213" i="1"/>
  <c r="Y214" i="1"/>
  <c r="Z214" i="1"/>
  <c r="AA214" i="1"/>
  <c r="Y215" i="1"/>
  <c r="Z215" i="1"/>
  <c r="AA215" i="1"/>
  <c r="Y216" i="1"/>
  <c r="Z216" i="1"/>
  <c r="AA216" i="1"/>
  <c r="Y217" i="1"/>
  <c r="Z217" i="1"/>
  <c r="AA217" i="1"/>
  <c r="Y218" i="1"/>
  <c r="Z218" i="1"/>
  <c r="AA218" i="1"/>
  <c r="Y219" i="1"/>
  <c r="Z219" i="1"/>
  <c r="AA219" i="1"/>
  <c r="Y220" i="1"/>
  <c r="Z220" i="1"/>
  <c r="AA220" i="1"/>
  <c r="Y221" i="1"/>
  <c r="Z221" i="1"/>
  <c r="AA221" i="1"/>
  <c r="Y222" i="1"/>
  <c r="Z222" i="1"/>
  <c r="AA222" i="1"/>
  <c r="Y223" i="1"/>
  <c r="Z223" i="1"/>
  <c r="AA223" i="1"/>
  <c r="Y224" i="1"/>
  <c r="Z224" i="1"/>
  <c r="AA224" i="1"/>
  <c r="Y225" i="1"/>
  <c r="Z225" i="1"/>
  <c r="AA225" i="1"/>
  <c r="Y226" i="1"/>
  <c r="Z226" i="1"/>
  <c r="AA226" i="1"/>
  <c r="Y227" i="1"/>
  <c r="Z227" i="1"/>
  <c r="AA227" i="1"/>
  <c r="Y228" i="1"/>
  <c r="Z228" i="1"/>
  <c r="AA228" i="1"/>
  <c r="Y229" i="1"/>
  <c r="Z229" i="1"/>
  <c r="AA229" i="1"/>
  <c r="Y230" i="1"/>
  <c r="Z230" i="1"/>
  <c r="AA230" i="1"/>
  <c r="Y231" i="1"/>
  <c r="Z231" i="1"/>
  <c r="AA231" i="1"/>
  <c r="Y232" i="1"/>
  <c r="Z232" i="1"/>
  <c r="AA232" i="1"/>
  <c r="Y233" i="1"/>
  <c r="Z233" i="1"/>
  <c r="AA233" i="1"/>
  <c r="Y234" i="1"/>
  <c r="Z234" i="1"/>
  <c r="AA234" i="1"/>
  <c r="Y235" i="1"/>
  <c r="Z235" i="1"/>
  <c r="AA235" i="1"/>
  <c r="Y236" i="1"/>
  <c r="Z236" i="1"/>
  <c r="AA236" i="1"/>
  <c r="Y237" i="1"/>
  <c r="Z237" i="1"/>
  <c r="AA237" i="1"/>
  <c r="Y238" i="1"/>
  <c r="Z238" i="1"/>
  <c r="AA238" i="1"/>
  <c r="Y239" i="1"/>
  <c r="Z239" i="1"/>
  <c r="AA239" i="1"/>
  <c r="Y240" i="1"/>
  <c r="Z240" i="1"/>
  <c r="AA240" i="1"/>
  <c r="Y241" i="1"/>
  <c r="Z241" i="1"/>
  <c r="AA241" i="1"/>
  <c r="Y242" i="1"/>
  <c r="Z242" i="1"/>
  <c r="AA242" i="1"/>
  <c r="Y243" i="1"/>
  <c r="Z243" i="1"/>
  <c r="AA243" i="1"/>
  <c r="Y244" i="1"/>
  <c r="Z244" i="1"/>
  <c r="AA244" i="1"/>
  <c r="Y245" i="1"/>
  <c r="Z245" i="1"/>
  <c r="AA245" i="1"/>
  <c r="Y246" i="1"/>
  <c r="Z246" i="1"/>
  <c r="AA246" i="1"/>
  <c r="Y247" i="1"/>
  <c r="Z247" i="1"/>
  <c r="AA247" i="1"/>
  <c r="Y248" i="1"/>
  <c r="Z248" i="1"/>
  <c r="AA248" i="1"/>
  <c r="Y249" i="1"/>
  <c r="Z249" i="1"/>
  <c r="AA249" i="1"/>
  <c r="Y250" i="1"/>
  <c r="Z250" i="1"/>
  <c r="AA250" i="1"/>
  <c r="Y251" i="1"/>
  <c r="Z251" i="1"/>
  <c r="AA251" i="1"/>
  <c r="Y252" i="1"/>
  <c r="Z252" i="1"/>
  <c r="AA252" i="1"/>
  <c r="Y253" i="1"/>
  <c r="Z253" i="1"/>
  <c r="AA253" i="1"/>
  <c r="Y254" i="1"/>
  <c r="Z254" i="1"/>
  <c r="AA254" i="1"/>
  <c r="Y255" i="1"/>
  <c r="Z255" i="1"/>
  <c r="AA255" i="1"/>
  <c r="Y256" i="1"/>
  <c r="Z256" i="1"/>
  <c r="AA256" i="1"/>
  <c r="Y257" i="1"/>
  <c r="Z257" i="1"/>
  <c r="AA257" i="1"/>
  <c r="Y258" i="1"/>
  <c r="Z258" i="1"/>
  <c r="AA258" i="1"/>
  <c r="Y259" i="1"/>
  <c r="Z259" i="1"/>
  <c r="AA259" i="1"/>
  <c r="Y260" i="1"/>
  <c r="Z260" i="1"/>
  <c r="AA260" i="1"/>
  <c r="Y261" i="1"/>
  <c r="Z261" i="1"/>
  <c r="AA261" i="1"/>
  <c r="Y262" i="1"/>
  <c r="Z262" i="1"/>
  <c r="AA262" i="1"/>
  <c r="Y263" i="1"/>
  <c r="Z263" i="1"/>
  <c r="AA263" i="1"/>
  <c r="Y264" i="1"/>
  <c r="Z264" i="1"/>
  <c r="AA264" i="1"/>
  <c r="Y265" i="1"/>
  <c r="Z265" i="1"/>
  <c r="AA265" i="1"/>
  <c r="Y266" i="1"/>
  <c r="Z266" i="1"/>
  <c r="AA266" i="1"/>
  <c r="Y267" i="1"/>
  <c r="Z267" i="1"/>
  <c r="AA267" i="1"/>
  <c r="Y268" i="1"/>
  <c r="Z268" i="1"/>
  <c r="AA268" i="1"/>
  <c r="Y269" i="1"/>
  <c r="Z269" i="1"/>
  <c r="AA269" i="1"/>
  <c r="Y270" i="1"/>
  <c r="Z270" i="1"/>
  <c r="AA270" i="1"/>
  <c r="Y271" i="1"/>
  <c r="Z271" i="1"/>
  <c r="AA271" i="1"/>
  <c r="Y272" i="1"/>
  <c r="Z272" i="1"/>
  <c r="AA272" i="1"/>
  <c r="Y273" i="1"/>
  <c r="Z273" i="1"/>
  <c r="AA273" i="1"/>
  <c r="Y274" i="1"/>
  <c r="Z274" i="1"/>
  <c r="AA274" i="1"/>
  <c r="Y275" i="1"/>
  <c r="Z275" i="1"/>
  <c r="AA275" i="1"/>
  <c r="Y276" i="1"/>
  <c r="Z276" i="1"/>
  <c r="AA276" i="1"/>
  <c r="Y277" i="1"/>
  <c r="Z277" i="1"/>
  <c r="AA277" i="1"/>
  <c r="Y278" i="1"/>
  <c r="Z278" i="1"/>
  <c r="AA278" i="1"/>
  <c r="Y279" i="1"/>
  <c r="Z279" i="1"/>
  <c r="AA279" i="1"/>
  <c r="Y280" i="1"/>
  <c r="Z280" i="1"/>
  <c r="AA280" i="1"/>
  <c r="Y281" i="1"/>
  <c r="Z281" i="1"/>
  <c r="AA281" i="1"/>
  <c r="Y282" i="1"/>
  <c r="Z282" i="1"/>
  <c r="AA282" i="1"/>
  <c r="Y283" i="1"/>
  <c r="Z283" i="1"/>
  <c r="AA283" i="1"/>
  <c r="Y284" i="1"/>
  <c r="Z284" i="1"/>
  <c r="AA284" i="1"/>
  <c r="Y285" i="1"/>
  <c r="Z285" i="1"/>
  <c r="AA285" i="1"/>
  <c r="Y286" i="1"/>
  <c r="Z286" i="1"/>
  <c r="AA286" i="1"/>
  <c r="Y287" i="1"/>
  <c r="Z287" i="1"/>
  <c r="AA287" i="1"/>
  <c r="Y288" i="1"/>
  <c r="Z288" i="1"/>
  <c r="AA288" i="1"/>
  <c r="Y289" i="1"/>
  <c r="Z289" i="1"/>
  <c r="AA289" i="1"/>
  <c r="Y290" i="1"/>
  <c r="Z290" i="1"/>
  <c r="AA290" i="1"/>
  <c r="Y291" i="1"/>
  <c r="Z291" i="1"/>
  <c r="AA291" i="1"/>
  <c r="Y292" i="1"/>
  <c r="Z292" i="1"/>
  <c r="AA292" i="1"/>
  <c r="Y293" i="1"/>
  <c r="Z293" i="1"/>
  <c r="AA293" i="1"/>
  <c r="Y294" i="1"/>
  <c r="Z294" i="1"/>
  <c r="AA294" i="1"/>
  <c r="Y295" i="1"/>
  <c r="Z295" i="1"/>
  <c r="AA295" i="1"/>
  <c r="Y296" i="1"/>
  <c r="Z296" i="1"/>
  <c r="AA296" i="1"/>
  <c r="Y297" i="1"/>
  <c r="Z297" i="1"/>
  <c r="AA297" i="1"/>
  <c r="Y298" i="1"/>
  <c r="Z298" i="1"/>
  <c r="AA298" i="1"/>
  <c r="Y299" i="1"/>
  <c r="Z299" i="1"/>
  <c r="AA299" i="1"/>
  <c r="Y300" i="1"/>
  <c r="Z300" i="1"/>
  <c r="AA300" i="1"/>
  <c r="Y301" i="1"/>
  <c r="Z301" i="1"/>
  <c r="AA301" i="1"/>
  <c r="Y302" i="1"/>
  <c r="Z302" i="1"/>
  <c r="AA302" i="1"/>
  <c r="Y303" i="1"/>
  <c r="Z303" i="1"/>
  <c r="AA303" i="1"/>
  <c r="Y304" i="1"/>
  <c r="Z304" i="1"/>
  <c r="AA304" i="1"/>
  <c r="Y305" i="1"/>
  <c r="Z305" i="1"/>
  <c r="AA305" i="1"/>
  <c r="Y306" i="1"/>
  <c r="Z306" i="1"/>
  <c r="AA306" i="1"/>
  <c r="Y307" i="1"/>
  <c r="Z307" i="1"/>
  <c r="AA307" i="1"/>
  <c r="Y308" i="1"/>
  <c r="Z308" i="1"/>
  <c r="AA308" i="1"/>
  <c r="Y309" i="1"/>
  <c r="Z309" i="1"/>
  <c r="AA309" i="1"/>
  <c r="Y310" i="1"/>
  <c r="Z310" i="1"/>
  <c r="AA310" i="1"/>
  <c r="Y311" i="1"/>
  <c r="Z311" i="1"/>
  <c r="AA311" i="1"/>
  <c r="Y312" i="1"/>
  <c r="Z312" i="1"/>
  <c r="AA312" i="1"/>
  <c r="Y313" i="1"/>
  <c r="Z313" i="1"/>
  <c r="AA313" i="1"/>
  <c r="Y314" i="1"/>
  <c r="Z314" i="1"/>
  <c r="AA314" i="1"/>
  <c r="Y315" i="1"/>
  <c r="Z315" i="1"/>
  <c r="AA315" i="1"/>
  <c r="Y3" i="3"/>
  <c r="AD2" i="1"/>
  <c r="AD3" i="1"/>
  <c r="AD4" i="1"/>
  <c r="AD5" i="1"/>
  <c r="AD6" i="1"/>
  <c r="AD7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8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2" i="1"/>
  <c r="X3" i="3"/>
  <c r="AA3" i="3" l="1"/>
  <c r="G6" i="3"/>
  <c r="G12" i="3"/>
  <c r="AB3" i="3"/>
  <c r="H6" i="3"/>
  <c r="H12" i="3"/>
  <c r="I12" i="3"/>
  <c r="I6" i="3"/>
  <c r="F12" i="3"/>
  <c r="E12" i="3"/>
  <c r="D12" i="3"/>
  <c r="F6" i="3"/>
  <c r="E6" i="3"/>
  <c r="D6" i="3"/>
  <c r="Z3" i="3"/>
  <c r="AC3" i="3"/>
</calcChain>
</file>

<file path=xl/sharedStrings.xml><?xml version="1.0" encoding="utf-8"?>
<sst xmlns="http://schemas.openxmlformats.org/spreadsheetml/2006/main" count="238" uniqueCount="101">
  <si>
    <t>Id</t>
  </si>
  <si>
    <t>Hora de inicio</t>
  </si>
  <si>
    <t>Hora de finalización</t>
  </si>
  <si>
    <t>Seleccione el proceso al cual pertenece el trámite, OPA o consulta inscrito en el SUIT</t>
  </si>
  <si>
    <t>Seleccione el trámite, OPA o consulta de Relaciones Exteriores que realizó</t>
  </si>
  <si>
    <t>Seleccione el trámite, OPA o consulta de Instituto de Lenguas que realizó</t>
  </si>
  <si>
    <t>Seleccione el trámite, OPA o consulta de Financiero que realizó</t>
  </si>
  <si>
    <t>Seleccione el trámite, OPA o consulta de Extensión que realizó</t>
  </si>
  <si>
    <t>Seleccione el trámite, OPA o consulta de Biblioteca que realizó</t>
  </si>
  <si>
    <t>Seleccione el trámite de Admisiones que realizó</t>
  </si>
  <si>
    <t>Indique a qué grupo/población de la comunidad universitaria UIS pertenece.</t>
  </si>
  <si>
    <t>Indique los medios utilizados durante la ejecución del trámite</t>
  </si>
  <si>
    <t>Califique los siguientes factores asociados con trámites, OPA o consultas solicitadas.Tiempo de respuesta</t>
  </si>
  <si>
    <t>Califique los siguientes factores asociados con trámites, OPA o consultas solicitadas.Disponibilidad de información</t>
  </si>
  <si>
    <t>Califique los siguientes factores asociados con trámites, OPA o consultas solicitadas.Claridad de la información</t>
  </si>
  <si>
    <t>Califique los siguientes factores asociados con trámites, OPA o consultas solicitadas.Facilidad de accesibilidad</t>
  </si>
  <si>
    <t>Califique los siguientes factores asociados con trámites, OPA o consultas solicitadas.Disponibilidad de canales</t>
  </si>
  <si>
    <t>¿Se le presentó alguna dificultad en el desarrollo del trámite?</t>
  </si>
  <si>
    <t>¿Cuál?</t>
  </si>
  <si>
    <t>Evalúe su nivel de satisfacción del trámite, OPA o consulta solicitada.</t>
  </si>
  <si>
    <t>Seleccione los aspectos que considere pueden mejorar el trámite, OPA o consulta</t>
  </si>
  <si>
    <t>Recomendaciones / Observaciones</t>
  </si>
  <si>
    <t>Tiempo de respuesta</t>
  </si>
  <si>
    <t>Disponibilidad de la informac ión</t>
  </si>
  <si>
    <t>Claridad de la información</t>
  </si>
  <si>
    <t>Facilidad de accesibilidad</t>
  </si>
  <si>
    <t>Disponibilidad de canales</t>
  </si>
  <si>
    <t>Satisfacción General</t>
  </si>
  <si>
    <t>Admisiones y Registro Académico</t>
  </si>
  <si>
    <t>Carnetización</t>
  </si>
  <si>
    <t>Funcionario</t>
  </si>
  <si>
    <t>Virtual</t>
  </si>
  <si>
    <t>Excelente</t>
  </si>
  <si>
    <t>No</t>
  </si>
  <si>
    <t>Satisfecho</t>
  </si>
  <si>
    <t>Respuesta electrónica</t>
  </si>
  <si>
    <t>Telefónico</t>
  </si>
  <si>
    <t>Bueno</t>
  </si>
  <si>
    <t>Ampliar o mejorar los canales de comunicación</t>
  </si>
  <si>
    <t>Estudiante</t>
  </si>
  <si>
    <t>Presencial</t>
  </si>
  <si>
    <t>Reducción de formularios</t>
  </si>
  <si>
    <t>Registro de Asignaturas</t>
  </si>
  <si>
    <t xml:space="preserve"> </t>
  </si>
  <si>
    <t>Año</t>
  </si>
  <si>
    <t>Proceso</t>
  </si>
  <si>
    <t>Trámite</t>
  </si>
  <si>
    <t>Profesor</t>
  </si>
  <si>
    <t>Ciudadanía</t>
  </si>
  <si>
    <t>Egresado</t>
  </si>
  <si>
    <t>Correo Electrónico</t>
  </si>
  <si>
    <t>Columna1</t>
  </si>
  <si>
    <t xml:space="preserve">Contenido del programa académico </t>
  </si>
  <si>
    <t>TOTAL</t>
  </si>
  <si>
    <t>Reingreso a un programa académico</t>
  </si>
  <si>
    <t>Transferencia de estudiantes de pregrado</t>
  </si>
  <si>
    <t>Aplazamiento del semestre</t>
  </si>
  <si>
    <t>Renovación de matrícula de estudiantes</t>
  </si>
  <si>
    <t>Grado de pregrado y posgrado</t>
  </si>
  <si>
    <t>Cancelación de la matrícula académica</t>
  </si>
  <si>
    <t>Inscripción aspirantes a programas de pregrado</t>
  </si>
  <si>
    <t>Registro de asignaturas</t>
  </si>
  <si>
    <t>Matrícula aspirantes admitidos a programas de pregrado</t>
  </si>
  <si>
    <t>Inscripción aspirantes a programas de posgrado</t>
  </si>
  <si>
    <t>Matrícula aspirantes admitidos a programas de posgrado</t>
  </si>
  <si>
    <t>Cursos intersemestrales</t>
  </si>
  <si>
    <t>Instituto de Lenguas</t>
  </si>
  <si>
    <t>Matrícula a cursos de idiomas</t>
  </si>
  <si>
    <t>Relaciones Exteriores</t>
  </si>
  <si>
    <t>Movilidad Académica</t>
  </si>
  <si>
    <t>Consejería a la Movilidad Académica</t>
  </si>
  <si>
    <t>Financiero</t>
  </si>
  <si>
    <t xml:space="preserve">Devolución y/o compensación de pagos en exceso no debidos </t>
  </si>
  <si>
    <t>Consulta de paz y salvo</t>
  </si>
  <si>
    <t>Extensión</t>
  </si>
  <si>
    <t>Inscripción a programas de educación no formal</t>
  </si>
  <si>
    <t>Biblioteca</t>
  </si>
  <si>
    <t>Préstamo bibliotecario</t>
  </si>
  <si>
    <t>Reserva de cubículos</t>
  </si>
  <si>
    <r>
      <rPr>
        <b/>
        <sz val="36"/>
        <color rgb="FF70AD47"/>
        <rFont val="Calibri"/>
        <scheme val="minor"/>
      </rPr>
      <t xml:space="preserve">DASHBOARD </t>
    </r>
    <r>
      <rPr>
        <b/>
        <sz val="36"/>
        <color rgb="FFED7D31"/>
        <rFont val="Calibri"/>
        <scheme val="minor"/>
      </rPr>
      <t>PERCEPCIÓN DE USUARIOS TRÁMITES INSCRITOS EN EL SUIT - UIS</t>
    </r>
  </si>
  <si>
    <t>Promedio de Satisfacción General</t>
  </si>
  <si>
    <t>Promedio de Tiempo de respuesta</t>
  </si>
  <si>
    <t>Promedio de Claridad de la información</t>
  </si>
  <si>
    <t>Promedio de Facilidad de accesibilidad</t>
  </si>
  <si>
    <t>Promedio de Disponibilidad de canales</t>
  </si>
  <si>
    <t>Total general</t>
  </si>
  <si>
    <t>FILTROS</t>
  </si>
  <si>
    <t>SATISFACCIÓN GENERAL</t>
  </si>
  <si>
    <t>EFICIENCIA EN LA ATENCIÓN</t>
  </si>
  <si>
    <t>CALIDAD EN LA INFORMACIÓN</t>
  </si>
  <si>
    <t>ACCESIBILIDAD A CANALES</t>
  </si>
  <si>
    <t xml:space="preserve">EFICIENCIA EN LA ATENCIÓN </t>
  </si>
  <si>
    <t>Estudiante.</t>
  </si>
  <si>
    <t>Funcionario.</t>
  </si>
  <si>
    <t>Profesor.</t>
  </si>
  <si>
    <t>Ciudadanía.</t>
  </si>
  <si>
    <t>Egresado.</t>
  </si>
  <si>
    <t>Presencial.</t>
  </si>
  <si>
    <t>Virtual.</t>
  </si>
  <si>
    <t>Correo Electrónico.</t>
  </si>
  <si>
    <t>Telefónico.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</si>
</sst>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1"/>
      <name val="Calibri"/>
      <scheme val="minor"/>
    </font>
    <font>
      <b/>
      <sz val="36"/>
      <color rgb="FF70AD47"/>
      <name val="Calibri"/>
      <scheme val="minor"/>
    </font>
    <font>
      <b/>
      <sz val="36"/>
      <color rgb="FFED7D31"/>
      <name val="Calibri"/>
      <scheme val="minor"/>
    </font>
    <font>
      <b/>
      <sz val="14"/>
      <color theme="1"/>
      <name val="Calibri"/>
      <family val="2"/>
      <scheme val="minor"/>
    </font>
    <font>
      <b/>
      <sz val="24"/>
      <color theme="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0" fillId="0" borderId="0" xfId="0" pivotButton="1"/>
    <xf numFmtId="49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0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0" fontId="1" fillId="2" borderId="1" xfId="0" applyNumberFormat="1" applyFont="1" applyFill="1" applyBorder="1"/>
    <xf numFmtId="10" fontId="1" fillId="2" borderId="2" xfId="0" applyNumberFormat="1" applyFont="1" applyFill="1" applyBorder="1"/>
    <xf numFmtId="10" fontId="1" fillId="2" borderId="0" xfId="0" applyNumberFormat="1" applyFont="1" applyFill="1"/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0" fontId="3" fillId="5" borderId="0" xfId="0" applyFont="1" applyFill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8" fillId="0" borderId="0" xfId="0" applyFont="1" applyAlignment="1">
      <alignment horizontal="center"/>
    </xf>
    <xf numFmtId="0" fontId="9" fillId="3" borderId="8" xfId="0" applyFont="1" applyFill="1" applyBorder="1" applyAlignment="1">
      <alignment horizontal="center" vertical="center" textRotation="90" wrapText="1"/>
    </xf>
    <xf numFmtId="0" fontId="9" fillId="3" borderId="9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10" fontId="8" fillId="0" borderId="0" xfId="0" applyNumberFormat="1" applyFont="1"/>
    <xf numFmtId="0" fontId="0" fillId="0" borderId="0" xfId="0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54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4" formatCode="0.00%"/>
      <fill>
        <patternFill patternType="solid">
          <fgColor theme="4"/>
          <bgColor theme="4"/>
        </patternFill>
      </fill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64" formatCode="0.0%"/>
      <alignment horizontal="center" vertical="bottom" textRotation="0" wrapText="1" indent="0" justifyLastLine="0" shrinkToFit="0" readingOrder="0"/>
    </dxf>
    <dxf>
      <numFmt numFmtId="14" formatCode="0.00%"/>
      <alignment horizontal="center" vertical="bottom" textRotation="0" wrapText="1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colors>
    <mruColors>
      <color rgb="FFE4EF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5" Type="http://schemas.microsoft.com/office/2007/relationships/slicerCache" Target="slicerCaches/slicerCach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[Experiencia ciudadana en trámites, OPAS o consultas.xlsx]DASHBOARD!TablaDinámica1</c:name>
    <c:fmtId val="8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POBLACIÓN POR PROCESO</a:t>
            </a:r>
          </a:p>
        </c:rich>
      </c:tx>
      <c:layout>
        <c:manualLayout>
          <c:xMode val="edge"/>
          <c:yMode val="edge"/>
          <c:x val="0.3987982388628013"/>
          <c:y val="4.86111716618613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DASHBOARD!$I$38</c:f>
              <c:strCache>
                <c:ptCount val="1"/>
                <c:pt idx="0">
                  <c:v>Estudiante.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DASHBOARD!$H$39:$H$40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DASHBOARD!$I$39:$I$40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5D-4645-9B40-3D3A773F91BE}"/>
            </c:ext>
          </c:extLst>
        </c:ser>
        <c:ser>
          <c:idx val="1"/>
          <c:order val="1"/>
          <c:tx>
            <c:strRef>
              <c:f>DASHBOARD!$J$38</c:f>
              <c:strCache>
                <c:ptCount val="1"/>
                <c:pt idx="0">
                  <c:v>Funcionario.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DASHBOARD!$H$39:$H$40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DASHBOARD!$J$39:$J$40</c:f>
              <c:numCache>
                <c:formatCode>0.00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5D-4645-9B40-3D3A773F91BE}"/>
            </c:ext>
          </c:extLst>
        </c:ser>
        <c:ser>
          <c:idx val="2"/>
          <c:order val="2"/>
          <c:tx>
            <c:strRef>
              <c:f>DASHBOARD!$K$38</c:f>
              <c:strCache>
                <c:ptCount val="1"/>
                <c:pt idx="0">
                  <c:v>Profesor.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DASHBOARD!$H$39:$H$40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DASHBOARD!$K$39:$K$40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5D-4645-9B40-3D3A773F91BE}"/>
            </c:ext>
          </c:extLst>
        </c:ser>
        <c:ser>
          <c:idx val="3"/>
          <c:order val="3"/>
          <c:tx>
            <c:strRef>
              <c:f>DASHBOARD!$L$38</c:f>
              <c:strCache>
                <c:ptCount val="1"/>
                <c:pt idx="0">
                  <c:v>Ciudadanía.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DASHBOARD!$H$39:$H$40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DASHBOARD!$L$39:$L$40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35D-4645-9B40-3D3A773F91BE}"/>
            </c:ext>
          </c:extLst>
        </c:ser>
        <c:ser>
          <c:idx val="4"/>
          <c:order val="4"/>
          <c:tx>
            <c:strRef>
              <c:f>DASHBOARD!$M$38</c:f>
              <c:strCache>
                <c:ptCount val="1"/>
                <c:pt idx="0">
                  <c:v>Egresado.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DASHBOARD!$H$39:$H$40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DASHBOARD!$M$39:$M$40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5D-4645-9B40-3D3A773F9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43695367"/>
        <c:axId val="2143697415"/>
      </c:barChart>
      <c:catAx>
        <c:axId val="2143695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697415"/>
        <c:crosses val="autoZero"/>
        <c:auto val="1"/>
        <c:lblAlgn val="ctr"/>
        <c:lblOffset val="100"/>
        <c:noMultiLvlLbl val="0"/>
      </c:catAx>
      <c:valAx>
        <c:axId val="2143697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36953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[Experiencia ciudadana en trámites, OPAS o consultas.xlsx]DASHBOARD!TablaDinámica12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MEDIO DE EJECUCIÓN POR PROCESO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DASHBOARD!$I$49</c:f>
              <c:strCache>
                <c:ptCount val="1"/>
                <c:pt idx="0">
                  <c:v>Presencial.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DASHBOARD!$H$50:$H$51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DASHBOARD!$I$50:$I$51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F1-413B-827A-8E7DED61C50C}"/>
            </c:ext>
          </c:extLst>
        </c:ser>
        <c:ser>
          <c:idx val="1"/>
          <c:order val="1"/>
          <c:tx>
            <c:strRef>
              <c:f>DASHBOARD!$J$49</c:f>
              <c:strCache>
                <c:ptCount val="1"/>
                <c:pt idx="0">
                  <c:v>Virtual.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DASHBOARD!$H$50:$H$51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DASHBOARD!$J$50:$J$51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F1-413B-827A-8E7DED61C50C}"/>
            </c:ext>
          </c:extLst>
        </c:ser>
        <c:ser>
          <c:idx val="2"/>
          <c:order val="2"/>
          <c:tx>
            <c:strRef>
              <c:f>DASHBOARD!$K$49</c:f>
              <c:strCache>
                <c:ptCount val="1"/>
                <c:pt idx="0">
                  <c:v>Correo Electrónico.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DASHBOARD!$H$50:$H$51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DASHBOARD!$K$50:$K$51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F1-413B-827A-8E7DED61C50C}"/>
            </c:ext>
          </c:extLst>
        </c:ser>
        <c:ser>
          <c:idx val="3"/>
          <c:order val="3"/>
          <c:tx>
            <c:strRef>
              <c:f>DASHBOARD!$L$49</c:f>
              <c:strCache>
                <c:ptCount val="1"/>
                <c:pt idx="0">
                  <c:v>Telefónico.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DASHBOARD!$H$50:$H$51</c:f>
              <c:strCache>
                <c:ptCount val="1"/>
                <c:pt idx="0">
                  <c:v>Admisiones y Registro Académico</c:v>
                </c:pt>
              </c:strCache>
            </c:strRef>
          </c:cat>
          <c:val>
            <c:numRef>
              <c:f>DASHBOARD!$L$50:$L$51</c:f>
              <c:numCache>
                <c:formatCode>0.00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CF1-413B-827A-8E7DED61C5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5145607"/>
        <c:axId val="1525113351"/>
      </c:barChart>
      <c:catAx>
        <c:axId val="1525145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5113351"/>
        <c:crosses val="autoZero"/>
        <c:auto val="1"/>
        <c:lblAlgn val="ctr"/>
        <c:lblOffset val="100"/>
        <c:noMultiLvlLbl val="0"/>
      </c:catAx>
      <c:valAx>
        <c:axId val="1525113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5145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123825</xdr:colOff>
      <xdr:row>5</xdr:row>
      <xdr:rowOff>66675</xdr:rowOff>
    </xdr:from>
    <xdr:to>
      <xdr:col>23</xdr:col>
      <xdr:colOff>561975</xdr:colOff>
      <xdr:row>11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Proceso">
              <a:extLst>
                <a:ext uri="{FF2B5EF4-FFF2-40B4-BE49-F238E27FC236}">
                  <a16:creationId xmlns:a16="http://schemas.microsoft.com/office/drawing/2014/main" id="{765C4CDD-B9D1-E0A4-2D6B-4FE3B6BB73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ces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76400" y="247650"/>
              <a:ext cx="5857875" cy="790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 editAs="oneCell">
    <xdr:from>
      <xdr:col>20</xdr:col>
      <xdr:colOff>123825</xdr:colOff>
      <xdr:row>12</xdr:row>
      <xdr:rowOff>123825</xdr:rowOff>
    </xdr:from>
    <xdr:to>
      <xdr:col>23</xdr:col>
      <xdr:colOff>552450</xdr:colOff>
      <xdr:row>21</xdr:row>
      <xdr:rowOff>314325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Trámite">
              <a:extLst>
                <a:ext uri="{FF2B5EF4-FFF2-40B4-BE49-F238E27FC236}">
                  <a16:creationId xmlns:a16="http://schemas.microsoft.com/office/drawing/2014/main" id="{CD5F3F26-9372-38D5-588F-DC8891D46A9F}"/>
                </a:ext>
                <a:ext uri="{147F2762-F138-4A5C-976F-8EAC2B608ADB}">
                  <a16:predDERef xmlns:a16="http://schemas.microsoft.com/office/drawing/2014/main" pred="{765C4CDD-B9D1-E0A4-2D6B-4FE3B6BB738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rámi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777025" y="295275"/>
              <a:ext cx="5029200" cy="1047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sz="1100"/>
            </a:p>
          </xdr:txBody>
        </xdr:sp>
      </mc:Fallback>
    </mc:AlternateContent>
    <xdr:clientData/>
  </xdr:twoCellAnchor>
  <xdr:twoCellAnchor>
    <xdr:from>
      <xdr:col>28</xdr:col>
      <xdr:colOff>114300</xdr:colOff>
      <xdr:row>4</xdr:row>
      <xdr:rowOff>76200</xdr:rowOff>
    </xdr:from>
    <xdr:to>
      <xdr:col>35</xdr:col>
      <xdr:colOff>571500</xdr:colOff>
      <xdr:row>13</xdr:row>
      <xdr:rowOff>133350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53C8CF4-C76D-D5EE-28F8-A98C89D01420}"/>
            </a:ext>
            <a:ext uri="{147F2762-F138-4A5C-976F-8EAC2B608ADB}">
              <a16:predDERef xmlns:a16="http://schemas.microsoft.com/office/drawing/2014/main" pred="{CD5F3F26-9372-38D5-588F-DC8891D46A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114300</xdr:colOff>
      <xdr:row>14</xdr:row>
      <xdr:rowOff>95250</xdr:rowOff>
    </xdr:from>
    <xdr:to>
      <xdr:col>36</xdr:col>
      <xdr:colOff>19050</xdr:colOff>
      <xdr:row>23</xdr:row>
      <xdr:rowOff>57150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648F406-580D-2F7E-A806-57E2FDDEAED7}"/>
            </a:ext>
            <a:ext uri="{147F2762-F138-4A5C-976F-8EAC2B608ADB}">
              <a16:predDERef xmlns:a16="http://schemas.microsoft.com/office/drawing/2014/main" pred="{A53C8CF4-C76D-D5EE-28F8-A98C89D014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4</xdr:row>
      <xdr:rowOff>133350</xdr:rowOff>
    </xdr:from>
    <xdr:to>
      <xdr:col>27</xdr:col>
      <xdr:colOff>38100</xdr:colOff>
      <xdr:row>7</xdr:row>
      <xdr:rowOff>161925</xdr:rowOff>
    </xdr:to>
    <xdr:sp macro="" textlink="">
      <xdr:nvSpPr>
        <xdr:cNvPr id="8" name="Rectángulo redondeado 7">
          <a:extLst>
            <a:ext uri="{FF2B5EF4-FFF2-40B4-BE49-F238E27FC236}">
              <a16:creationId xmlns:a16="http://schemas.microsoft.com/office/drawing/2014/main" id="{92ABCC4C-BF33-4380-D14D-5C8ACD62466D}"/>
            </a:ext>
            <a:ext uri="{147F2762-F138-4A5C-976F-8EAC2B608ADB}">
              <a16:predDERef xmlns:a16="http://schemas.microsoft.com/office/drawing/2014/main" pred="{F648F406-580D-2F7E-A806-57E2FDDEAED7}"/>
            </a:ext>
          </a:extLst>
        </xdr:cNvPr>
        <xdr:cNvSpPr/>
      </xdr:nvSpPr>
      <xdr:spPr>
        <a:xfrm>
          <a:off x="7038975" y="895350"/>
          <a:ext cx="3048000" cy="600075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spcFirstLastPara="0"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1600" b="1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INDICADORES POR PROCESOS</a:t>
          </a:r>
        </a:p>
      </xdr:txBody>
    </xdr:sp>
    <xdr:clientData/>
  </xdr:twoCellAnchor>
  <xdr:twoCellAnchor>
    <xdr:from>
      <xdr:col>24</xdr:col>
      <xdr:colOff>485775</xdr:colOff>
      <xdr:row>14</xdr:row>
      <xdr:rowOff>66675</xdr:rowOff>
    </xdr:from>
    <xdr:to>
      <xdr:col>26</xdr:col>
      <xdr:colOff>704850</xdr:colOff>
      <xdr:row>16</xdr:row>
      <xdr:rowOff>257175</xdr:rowOff>
    </xdr:to>
    <xdr:sp macro="" textlink="">
      <xdr:nvSpPr>
        <xdr:cNvPr id="11" name="Rectángulo redondeado 10">
          <a:extLst>
            <a:ext uri="{FF2B5EF4-FFF2-40B4-BE49-F238E27FC236}">
              <a16:creationId xmlns:a16="http://schemas.microsoft.com/office/drawing/2014/main" id="{05C23CF7-4B00-405C-A94C-86598C2673CF}"/>
            </a:ext>
            <a:ext uri="{147F2762-F138-4A5C-976F-8EAC2B608ADB}">
              <a16:predDERef xmlns:a16="http://schemas.microsoft.com/office/drawing/2014/main" pred="{92ABCC4C-BF33-4380-D14D-5C8ACD62466D}"/>
            </a:ext>
          </a:extLst>
        </xdr:cNvPr>
        <xdr:cNvSpPr/>
      </xdr:nvSpPr>
      <xdr:spPr>
        <a:xfrm>
          <a:off x="6343650" y="2838450"/>
          <a:ext cx="2476500" cy="571500"/>
        </a:xfrm>
        <a:prstGeom prst="roundRect">
          <a:avLst/>
        </a:prstGeom>
      </xdr:spPr>
      <xdr:style>
        <a:lnRef idx="2">
          <a:schemeClr val="accent6">
            <a:shade val="15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/>
          <a:r>
            <a:rPr lang="en-US" sz="1600" b="1" i="0" u="none" strike="noStrike">
              <a:solidFill>
                <a:schemeClr val="lt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INDICADORES POR TRÁMITE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795.50282037037" createdVersion="8" refreshedVersion="8" minRefreshableVersion="3" recordCount="22" xr:uid="{739469A1-634E-46C3-A286-6674D79BBC3E}">
  <cacheSource type="worksheet">
    <worksheetSource name="Tabla2"/>
  </cacheSource>
  <cacheFields count="18">
    <cacheField name="Año" numFmtId="1">
      <sharedItems containsSemiMixedTypes="0" containsString="0" containsNumber="1" containsInteger="1" minValue="2024" maxValue="2024"/>
    </cacheField>
    <cacheField name="Proceso" numFmtId="0">
      <sharedItems count="6">
        <s v="Admisiones y Registro Académico"/>
        <s v="Instituto de Lenguas"/>
        <s v="Relaciones Exteriores"/>
        <s v="Financiero"/>
        <s v="Extensión"/>
        <s v="Biblioteca"/>
      </sharedItems>
    </cacheField>
    <cacheField name="Trámite" numFmtId="0">
      <sharedItems count="22">
        <s v="Contenido del programa académico "/>
        <s v="Reingreso a un programa académico"/>
        <s v="Transferencia de estudiantes de pregrado"/>
        <s v="Carnetización"/>
        <s v="Aplazamiento del semestre"/>
        <s v="Renovación de matrícula de estudiantes"/>
        <s v="Grado de pregrado y posgrado"/>
        <s v="Cancelación de la matrícula académica"/>
        <s v="Inscripción aspirantes a programas de pregrado"/>
        <s v="Registro de asignaturas"/>
        <s v="Matrícula aspirantes admitidos a programas de pregrado"/>
        <s v="Inscripción aspirantes a programas de posgrado"/>
        <s v="Matrícula aspirantes admitidos a programas de posgrado"/>
        <s v="Cursos intersemestrales"/>
        <s v="Matrícula a cursos de idiomas"/>
        <s v="Movilidad Académica"/>
        <s v="Consejería a la Movilidad Académica"/>
        <s v="Devolución y/o compensación de pagos en exceso no debidos "/>
        <s v="Consulta de paz y salvo"/>
        <s v="Inscripción a programas de educación no formal"/>
        <s v="Préstamo bibliotecario"/>
        <s v="Reserva de cubículos"/>
      </sharedItems>
    </cacheField>
    <cacheField name="Tiempo de respuesta" numFmtId="10">
      <sharedItems containsMixedTypes="1" containsNumber="1" minValue="0.93333333333333335" maxValue="0.93333333333333335"/>
    </cacheField>
    <cacheField name="Disponibilidad de la informac ión" numFmtId="164">
      <sharedItems containsMixedTypes="1" containsNumber="1" minValue="0.93333333333333335" maxValue="0.93333333333333335"/>
    </cacheField>
    <cacheField name="Claridad de la información" numFmtId="10">
      <sharedItems containsMixedTypes="1" containsNumber="1" minValue="0.93333333333333335" maxValue="0.93333333333333335"/>
    </cacheField>
    <cacheField name="Facilidad de accesibilidad" numFmtId="10">
      <sharedItems containsMixedTypes="1" containsNumber="1" minValue="0.93333333333333335" maxValue="0.93333333333333335"/>
    </cacheField>
    <cacheField name="Disponibilidad de canales" numFmtId="10">
      <sharedItems containsMixedTypes="1" containsNumber="1" minValue="0.93333333333333335" maxValue="0.93333333333333335"/>
    </cacheField>
    <cacheField name="Satisfacción General" numFmtId="10">
      <sharedItems containsMixedTypes="1" containsNumber="1" minValue="0.66666666666666663" maxValue="0.66666666666666663"/>
    </cacheField>
    <cacheField name="Estudiante" numFmtId="2">
      <sharedItems containsSemiMixedTypes="0" containsString="0" containsNumber="1" containsInteger="1" minValue="0" maxValue="1"/>
    </cacheField>
    <cacheField name="Funcionario" numFmtId="2">
      <sharedItems containsSemiMixedTypes="0" containsString="0" containsNumber="1" containsInteger="1" minValue="0" maxValue="2"/>
    </cacheField>
    <cacheField name="Profesor" numFmtId="2">
      <sharedItems containsSemiMixedTypes="0" containsString="0" containsNumber="1" containsInteger="1" minValue="0" maxValue="0"/>
    </cacheField>
    <cacheField name="Ciudadanía" numFmtId="2">
      <sharedItems containsSemiMixedTypes="0" containsString="0" containsNumber="1" containsInteger="1" minValue="0" maxValue="0"/>
    </cacheField>
    <cacheField name="Egresado" numFmtId="2">
      <sharedItems containsSemiMixedTypes="0" containsString="0" containsNumber="1" containsInteger="1" minValue="0" maxValue="0"/>
    </cacheField>
    <cacheField name="Presencial" numFmtId="2">
      <sharedItems containsSemiMixedTypes="0" containsString="0" containsNumber="1" containsInteger="1" minValue="0" maxValue="1"/>
    </cacheField>
    <cacheField name="Virtual" numFmtId="2">
      <sharedItems containsSemiMixedTypes="0" containsString="0" containsNumber="1" containsInteger="1" minValue="0" maxValue="1"/>
    </cacheField>
    <cacheField name="Correo Electrónico" numFmtId="2">
      <sharedItems containsSemiMixedTypes="0" containsString="0" containsNumber="1" containsInteger="1" minValue="0" maxValue="0"/>
    </cacheField>
    <cacheField name="Telefónico" numFmtId="2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 pivotCacheId="74372727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n v="2024"/>
    <x v="0"/>
    <x v="0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1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2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3"/>
    <n v="0.93333333333333335"/>
    <n v="0.93333333333333335"/>
    <n v="0.93333333333333335"/>
    <n v="0.93333333333333335"/>
    <n v="0.93333333333333335"/>
    <n v="0.66666666666666663"/>
    <n v="1"/>
    <n v="2"/>
    <n v="0"/>
    <n v="0"/>
    <n v="0"/>
    <n v="1"/>
    <n v="1"/>
    <n v="0"/>
    <n v="1"/>
  </r>
  <r>
    <n v="2024"/>
    <x v="0"/>
    <x v="4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5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6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7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8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9"/>
    <n v="0.93333333333333335"/>
    <n v="0.93333333333333335"/>
    <n v="0.93333333333333335"/>
    <n v="0.93333333333333335"/>
    <n v="0.93333333333333335"/>
    <n v="0.66666666666666663"/>
    <n v="1"/>
    <n v="2"/>
    <n v="0"/>
    <n v="0"/>
    <n v="0"/>
    <n v="1"/>
    <n v="1"/>
    <n v="0"/>
    <n v="1"/>
  </r>
  <r>
    <n v="2024"/>
    <x v="0"/>
    <x v="10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11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12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0"/>
    <x v="13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1"/>
    <x v="14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2"/>
    <x v="15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2"/>
    <x v="16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3"/>
    <x v="17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3"/>
    <x v="18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4"/>
    <x v="19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5"/>
    <x v="20"/>
    <s v="N.R"/>
    <s v="N.R"/>
    <s v="N.R"/>
    <s v="N.R"/>
    <s v="N.R"/>
    <s v="N.R"/>
    <n v="0"/>
    <n v="0"/>
    <n v="0"/>
    <n v="0"/>
    <n v="0"/>
    <n v="0"/>
    <n v="0"/>
    <n v="0"/>
    <n v="0"/>
  </r>
  <r>
    <n v="2024"/>
    <x v="5"/>
    <x v="21"/>
    <s v="N.R"/>
    <s v="N.R"/>
    <s v="N.R"/>
    <s v="N.R"/>
    <s v="N.R"/>
    <s v="N.R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9E0710-CE7D-439D-8638-4183872A95CF}" name="TablaDinámica12" cacheId="39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 chartFormat="1">
  <location ref="H49:L51" firstHeaderRow="0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dataField="1" compact="0" numFmtId="2" outline="0" showAll="0"/>
    <pivotField dataField="1" compact="0" numFmtId="2" outline="0" showAll="0"/>
    <pivotField dataField="1" compact="0" numFmtId="2" outline="0" showAll="0"/>
    <pivotField dataField="1" compact="0" numFmtId="2" outline="0" showAll="0"/>
  </pivotFields>
  <rowFields count="1">
    <field x="1"/>
  </rowFields>
  <rowItems count="2">
    <i>
      <x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Presencial." fld="14" baseField="0" baseItem="0" numFmtId="2"/>
    <dataField name="Virtual." fld="15" baseField="0" baseItem="0" numFmtId="2"/>
    <dataField name="Correo Electrónico." fld="16" baseField="0" baseItem="0" numFmtId="2"/>
    <dataField name="Telefónico." fld="17" baseField="0" baseItem="0" numFmtId="2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12A5FA-E639-4283-B584-809B3A33B2FE}" name="TablaDinámica10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 chartFormat="3">
  <location ref="B28:C30" firstHeaderRow="1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numFmtId="10" outline="0" showAll="0"/>
    <pivotField compact="0" numFmtId="164" outline="0" showAll="0"/>
    <pivotField compact="0" numFmtId="10" outline="0" showAll="0"/>
    <pivotField compact="0" numFmtId="10" outline="0" showAll="0"/>
    <pivotField compact="0" numFmtId="10" outline="0" showAll="0"/>
    <pivotField dataField="1" compact="0" numFmtId="1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Promedio de Satisfacción General" fld="8" subtotal="average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732FC7-7BC6-40DF-B0CB-7B786154CD6D}" name="TablaDinámica11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Q28:R30" firstHeaderRow="1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Promedio de Disponibilidad de canales" fld="7" subtotal="average" baseField="0" baseItem="0" numFmtId="10"/>
  </dataFields>
  <formats count="1">
    <format dxfId="5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EDE91F-F8C6-4F69-A35B-F5B8E7C03710}" name="TablaDinámica3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H28:I30" firstHeaderRow="1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Promedio de Tiempo de respuesta" fld="3" subtotal="average" baseField="0" baseItem="0" numFmtId="10"/>
  </dataFields>
  <formats count="1">
    <format dxfId="5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AA20C5-0075-4A65-82D9-CBECAE816B58}" name="TablaDinámica9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 chartFormat="3">
  <location ref="B2:C4" firstHeaderRow="1" firstDataRow="1" firstDataCol="1"/>
  <pivotFields count="18">
    <pivotField compact="0" numFmtId="1" outline="0" showAll="0"/>
    <pivotField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Row"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numFmtId="10" outline="0" showAll="0"/>
    <pivotField compact="0" numFmtId="164" outline="0" showAll="0"/>
    <pivotField compact="0" numFmtId="10" outline="0" showAll="0"/>
    <pivotField compact="0" numFmtId="10" outline="0" showAll="0"/>
    <pivotField compact="0" numFmtId="10" outline="0" showAll="0"/>
    <pivotField dataField="1" compact="0" numFmtId="1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2"/>
  </rowFields>
  <rowItems count="2">
    <i>
      <x v="2"/>
    </i>
    <i t="grand">
      <x/>
    </i>
  </rowItems>
  <colItems count="1">
    <i/>
  </colItems>
  <dataFields count="1">
    <dataField name="Promedio de Satisfacción General" fld="8" subtotal="average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5ECDE-58BE-4B6D-A6A4-835208E0AD5D}" name="TablaDinámica5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K28:L30" firstHeaderRow="1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Promedio de Claridad de la información" fld="5" subtotal="average" baseField="0" baseItem="0" numFmtId="10"/>
  </dataFields>
  <formats count="1">
    <format dxfId="5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03A316-DB6D-4AD9-B4A2-63F3C10BE5A2}" name="TablaDinámica1" cacheId="399" applyNumberFormats="0" applyBorderFormats="0" applyFontFormats="0" applyPatternFormats="0" applyAlignmentFormats="0" applyWidthHeightFormats="1" dataCaption="Valores" errorCaption="NA" showError="1" missingCaption="NA" updatedVersion="8" minRefreshableVersion="3" useAutoFormatting="1" itemPrintTitles="1" createdVersion="8" indent="0" compact="0" compactData="0" multipleFieldFilters="0" chartFormat="12">
  <location ref="H38:M40" firstHeaderRow="0" firstDataRow="1" firstDataCol="1" rowPageCount="1" colPageCount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Page" compact="0" outline="0" showAll="0">
      <items count="23">
        <item x="4"/>
        <item x="7"/>
        <item x="3"/>
        <item x="16"/>
        <item x="18"/>
        <item x="0"/>
        <item x="13"/>
        <item x="17"/>
        <item x="6"/>
        <item x="19"/>
        <item x="11"/>
        <item x="8"/>
        <item x="14"/>
        <item x="12"/>
        <item x="10"/>
        <item x="15"/>
        <item x="20"/>
        <item x="9"/>
        <item x="1"/>
        <item x="5"/>
        <item x="21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2" outline="0" showAll="0"/>
    <pivotField dataField="1" compact="0" numFmtId="2" outline="0" showAll="0"/>
    <pivotField dataField="1" compact="0" numFmtId="2" outline="0" showAll="0"/>
    <pivotField dataField="1" compact="0" numFmtId="2" outline="0" showAll="0"/>
    <pivotField dataField="1"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item="2" hier="-1"/>
  </pageFields>
  <dataFields count="5">
    <dataField name="Estudiante." fld="9" baseField="0" baseItem="0" numFmtId="2"/>
    <dataField name="Funcionario." fld="10" baseField="0" baseItem="0" numFmtId="2"/>
    <dataField name="Profesor." fld="11" baseField="0" baseItem="0" numFmtId="2"/>
    <dataField name="Ciudadanía." fld="12" baseField="0" baseItem="0" numFmtId="2"/>
    <dataField name="Egresado." fld="13" baseField="0" baseItem="0" numFmtId="2"/>
  </dataFields>
  <chartFormats count="20"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8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8" format="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9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9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0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1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0" format="1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0" format="14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1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1" format="8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1" format="9" series="1">
      <pivotArea type="data" outline="0" fieldPosition="0">
        <references count="1">
          <reference field="429496729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3DBBEE-7C89-407B-A962-8F1665D15C36}" name="TablaDinámica8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Q3:R5" firstHeaderRow="1" firstDataRow="1" firstDataCol="1"/>
  <pivotFields count="18">
    <pivotField compact="0" numFmtId="1" outline="0" showAll="0"/>
    <pivotField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Row"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2"/>
  </rowFields>
  <rowItems count="2">
    <i>
      <x v="2"/>
    </i>
    <i t="grand">
      <x/>
    </i>
  </rowItems>
  <colItems count="1">
    <i/>
  </colItems>
  <dataFields count="1">
    <dataField name="Promedio de Disponibilidad de canales" fld="7" subtotal="average" baseField="0" baseItem="0" numFmtId="10"/>
  </dataFields>
  <formats count="1">
    <format dxfId="5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3584D6-40AA-413E-ABF7-1CA0B983959D}" name="TablaDinámica7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N28:O30" firstHeaderRow="1" firstDataRow="1" firstDataCol="1"/>
  <pivotFields count="18">
    <pivotField compact="0" numFmtId="1" outline="0" showAll="0"/>
    <pivotField axis="axisRow" compact="0" outline="0" showAll="0">
      <items count="7">
        <item x="0"/>
        <item x="5"/>
        <item x="4"/>
        <item x="3"/>
        <item x="1"/>
        <item x="2"/>
        <item t="default"/>
      </items>
    </pivotField>
    <pivotField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Promedio de Facilidad de accesibilidad" fld="6" subtotal="average" baseField="0" baseItem="0" numFmtId="10"/>
  </dataFields>
  <formats count="1">
    <format dxfId="4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A87DB1-2D8F-4FF3-9410-1ED427832603}" name="TablaDinámica6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N2:O4" firstHeaderRow="1" firstDataRow="1" firstDataCol="1"/>
  <pivotFields count="18">
    <pivotField compact="0" numFmtId="1" outline="0" showAll="0"/>
    <pivotField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Row"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2"/>
  </rowFields>
  <rowItems count="2">
    <i>
      <x v="2"/>
    </i>
    <i t="grand">
      <x/>
    </i>
  </rowItems>
  <colItems count="1">
    <i/>
  </colItems>
  <dataFields count="1">
    <dataField name="Promedio de Facilidad de accesibilidad" fld="6" subtotal="average" baseField="0" baseItem="0" numFmtId="10"/>
  </dataFields>
  <formats count="1">
    <format dxfId="48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47D6327-D505-4BB1-A10D-E437DA6A058E}" name="TablaDinámica2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H2:I4" firstHeaderRow="1" firstDataRow="1" firstDataCol="1"/>
  <pivotFields count="18">
    <pivotField compact="0" numFmtId="1" outline="0" showAll="0"/>
    <pivotField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Row"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2"/>
  </rowFields>
  <rowItems count="2">
    <i>
      <x v="2"/>
    </i>
    <i t="grand">
      <x/>
    </i>
  </rowItems>
  <colItems count="1">
    <i/>
  </colItems>
  <dataFields count="1">
    <dataField name="Promedio de Tiempo de respuesta" fld="3" subtotal="average" baseField="0" baseItem="0" numFmtId="10"/>
  </dataFields>
  <formats count="1">
    <format dxfId="4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A6B226-8125-4645-B936-83027662DD33}" name="TablaDinámica4" cacheId="399" applyNumberFormats="0" applyBorderFormats="0" applyFontFormats="0" applyPatternFormats="0" applyAlignmentFormats="0" applyWidthHeightFormats="1" dataCaption="Valores" errorCaption="N.R" showError="1" missingCaption="N.R" updatedVersion="8" minRefreshableVersion="3" useAutoFormatting="1" itemPrintTitles="1" createdVersion="8" indent="0" compact="0" compactData="0" multipleFieldFilters="0">
  <location ref="K2:L4" firstHeaderRow="1" firstDataRow="1" firstDataCol="1"/>
  <pivotFields count="18">
    <pivotField compact="0" numFmtId="1" outline="0" showAll="0"/>
    <pivotField compact="0" outline="0" showAll="0">
      <items count="7">
        <item x="0"/>
        <item x="5"/>
        <item x="4"/>
        <item x="3"/>
        <item x="1"/>
        <item x="2"/>
        <item t="default"/>
      </items>
    </pivotField>
    <pivotField axis="axisRow" compact="0" outline="0" showAll="0">
      <items count="23">
        <item h="1" x="4"/>
        <item h="1" x="7"/>
        <item x="3"/>
        <item h="1" x="16"/>
        <item h="1" x="18"/>
        <item h="1" x="0"/>
        <item h="1" x="13"/>
        <item h="1" x="17"/>
        <item h="1" x="6"/>
        <item h="1" x="19"/>
        <item h="1" x="11"/>
        <item h="1" x="8"/>
        <item h="1" x="14"/>
        <item h="1" x="12"/>
        <item h="1" x="10"/>
        <item h="1" x="15"/>
        <item h="1" x="20"/>
        <item h="1" x="9"/>
        <item h="1" x="1"/>
        <item h="1" x="5"/>
        <item h="1" x="21"/>
        <item h="1" x="2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</pivotFields>
  <rowFields count="1">
    <field x="2"/>
  </rowFields>
  <rowItems count="2">
    <i>
      <x v="2"/>
    </i>
    <i t="grand">
      <x/>
    </i>
  </rowItems>
  <colItems count="1">
    <i/>
  </colItems>
  <dataFields count="1">
    <dataField name="Promedio de Claridad de la información" fld="5" subtotal="average" baseField="0" baseItem="0" numFmtId="10"/>
  </dataFields>
  <formats count="1">
    <format dxfId="4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roceso" xr10:uid="{3C7B982E-4038-4D77-A3CA-F3D26001E8AD}" sourceName="Proceso">
  <pivotTables>
    <pivotTable tabId="4" name="TablaDinámica9"/>
    <pivotTable tabId="4" name="TablaDinámica5"/>
    <pivotTable tabId="4" name="TablaDinámica4"/>
    <pivotTable tabId="4" name="TablaDinámica3"/>
    <pivotTable tabId="4" name="TablaDinámica2"/>
    <pivotTable tabId="4" name="TablaDinámica10"/>
    <pivotTable tabId="4" name="TablaDinámica11"/>
    <pivotTable tabId="4" name="TablaDinámica8"/>
    <pivotTable tabId="4" name="TablaDinámica7"/>
    <pivotTable tabId="4" name="TablaDinámica6"/>
    <pivotTable tabId="4" name="TablaDinámica1"/>
    <pivotTable tabId="4" name="TablaDinámica12"/>
  </pivotTables>
  <data>
    <tabular pivotCacheId="743727271">
      <items count="6">
        <i x="0" s="1"/>
        <i x="5" s="1" nd="1"/>
        <i x="4" s="1" nd="1"/>
        <i x="3" s="1" nd="1"/>
        <i x="1" s="1" nd="1"/>
        <i x="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rámite" xr10:uid="{E49E1679-C866-4F55-881F-4F61AD9E4B7C}" sourceName="Trámite">
  <pivotTables>
    <pivotTable tabId="4" name="TablaDinámica8"/>
    <pivotTable tabId="4" name="TablaDinámica4"/>
    <pivotTable tabId="4" name="TablaDinámica11"/>
    <pivotTable tabId="4" name="TablaDinámica3"/>
    <pivotTable tabId="4" name="TablaDinámica7"/>
    <pivotTable tabId="4" name="TablaDinámica2"/>
    <pivotTable tabId="4" name="TablaDinámica9"/>
    <pivotTable tabId="4" name="TablaDinámica6"/>
    <pivotTable tabId="4" name="TablaDinámica10"/>
    <pivotTable tabId="4" name="TablaDinámica5"/>
    <pivotTable tabId="4" name="TablaDinámica1"/>
    <pivotTable tabId="4" name="TablaDinámica12"/>
  </pivotTables>
  <data>
    <tabular pivotCacheId="743727271">
      <items count="22">
        <i x="4"/>
        <i x="7"/>
        <i x="3" s="1"/>
        <i x="16"/>
        <i x="18"/>
        <i x="0"/>
        <i x="13"/>
        <i x="17"/>
        <i x="6"/>
        <i x="19"/>
        <i x="11"/>
        <i x="8"/>
        <i x="14"/>
        <i x="12"/>
        <i x="10"/>
        <i x="15"/>
        <i x="20"/>
        <i x="9"/>
        <i x="1"/>
        <i x="5"/>
        <i x="2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ceso" xr10:uid="{1D293212-069B-4AC3-9A9C-66DC722E4DCF}" cache="SegmentaciónDeDatos_Proceso" caption="Proceso" columnCount="2" style="SlicerStyleDark2" rowHeight="276225"/>
  <slicer name="Trámite" xr10:uid="{53BD539D-70A4-43AD-B643-2019832AC74B}" cache="SegmentaciónDeDatos_Trámite" caption="Trámite" columnCount="2" style="SlicerStyleDark6" rowHeight="2286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V7" totalsRowShown="0">
  <autoFilter ref="A1:V7" xr:uid="{00000000-0009-0000-0100-000001000000}"/>
  <tableColumns count="22">
    <tableColumn id="1" xr3:uid="{00000000-0010-0000-0000-000001000000}" name="Id" dataDxfId="45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20" xr3:uid="{24D937E3-EB7A-4F9F-8923-6279B825FB8D}" name="Seleccione el proceso al cual pertenece el trámite, OPA o consulta inscrito en el SUIT" dataDxfId="44">
      <extLst>
        <ext xmlns:xlmsforms="http://schemas.microsoft.com/office/spreadsheetml/2023/msForms" uri="{FCC71383-01E1-4257-9335-427F07BE8D7F}">
          <xlmsforms:question id="r4c49df5cadff49649dfc6a13d850a63b"/>
        </ext>
      </extLst>
    </tableColumn>
    <tableColumn id="21" xr3:uid="{D412F77D-7607-48E9-BE2E-04C71C480657}" name="Seleccione el trámite, OPA o consulta de Relaciones Exteriores que realizó" dataDxfId="43">
      <extLst>
        <ext xmlns:xlmsforms="http://schemas.microsoft.com/office/spreadsheetml/2023/msForms" uri="{FCC71383-01E1-4257-9335-427F07BE8D7F}">
          <xlmsforms:question id="r708bba9be3c5445290f31f718f2dbbaf"/>
        </ext>
      </extLst>
    </tableColumn>
    <tableColumn id="22" xr3:uid="{AD551957-FCF2-4CF6-890A-849172029CFC}" name="Seleccione el trámite, OPA o consulta de Instituto de Lenguas que realizó" dataDxfId="42">
      <extLst>
        <ext xmlns:xlmsforms="http://schemas.microsoft.com/office/spreadsheetml/2023/msForms" uri="{FCC71383-01E1-4257-9335-427F07BE8D7F}">
          <xlmsforms:question id="r69457d6bc0f54ab2a4317b68a7a2f43d"/>
        </ext>
      </extLst>
    </tableColumn>
    <tableColumn id="23" xr3:uid="{3238DCF1-1D0D-4FDF-947C-F345B8A9630C}" name="Seleccione el trámite, OPA o consulta de Financiero que realizó" dataDxfId="41">
      <extLst>
        <ext xmlns:xlmsforms="http://schemas.microsoft.com/office/spreadsheetml/2023/msForms" uri="{FCC71383-01E1-4257-9335-427F07BE8D7F}">
          <xlmsforms:question id="r8acf75b8e58842a18a14f297ef27a60e"/>
        </ext>
      </extLst>
    </tableColumn>
    <tableColumn id="24" xr3:uid="{9B6885DA-0A48-495B-BB89-166555FD11EF}" name="Seleccione el trámite, OPA o consulta de Extensión que realizó" dataDxfId="40">
      <extLst>
        <ext xmlns:xlmsforms="http://schemas.microsoft.com/office/spreadsheetml/2023/msForms" uri="{FCC71383-01E1-4257-9335-427F07BE8D7F}">
          <xlmsforms:question id="r24f2e8adf83d4c25b89b4b830ddd400b"/>
        </ext>
      </extLst>
    </tableColumn>
    <tableColumn id="25" xr3:uid="{A53240B3-3068-4FF9-ACF2-AE85945E4DAC}" name="Seleccione el trámite, OPA o consulta de Biblioteca que realizó" dataDxfId="39">
      <extLst>
        <ext xmlns:xlmsforms="http://schemas.microsoft.com/office/spreadsheetml/2023/msForms" uri="{FCC71383-01E1-4257-9335-427F07BE8D7F}">
          <xlmsforms:question id="rb1588e12352942e7a433c22a03300fde"/>
        </ext>
      </extLst>
    </tableColumn>
    <tableColumn id="19" xr3:uid="{A7E3F1BF-63F3-49E9-8064-B8751E1745F5}" name="Seleccione el trámite de Admisiones que realizó" dataDxfId="38">
      <extLst>
        <ext xmlns:xlmsforms="http://schemas.microsoft.com/office/spreadsheetml/2023/msForms" uri="{FCC71383-01E1-4257-9335-427F07BE8D7F}">
          <xlmsforms:question id="r8dd1f5338bdf4956a13dee01cf2f4ad0"/>
        </ext>
      </extLst>
    </tableColumn>
    <tableColumn id="7" xr3:uid="{00000000-0010-0000-0000-000007000000}" name="Indique a qué grupo/población de la comunidad universitaria UIS pertenece." dataDxfId="37">
      <extLst>
        <ext xmlns:xlmsforms="http://schemas.microsoft.com/office/spreadsheetml/2023/msForms" uri="{FCC71383-01E1-4257-9335-427F07BE8D7F}">
          <xlmsforms:question id="re128a5aa0ef6439fb37dc0edb99dc8d1"/>
        </ext>
      </extLst>
    </tableColumn>
    <tableColumn id="8" xr3:uid="{00000000-0010-0000-0000-000008000000}" name="Indique los medios utilizados durante la ejecución del trámite" dataDxfId="36">
      <extLst>
        <ext xmlns:xlmsforms="http://schemas.microsoft.com/office/spreadsheetml/2023/msForms" uri="{FCC71383-01E1-4257-9335-427F07BE8D7F}">
          <xlmsforms:question id="re91e0c52ebb9481899e3cc125eb0158a"/>
        </ext>
      </extLst>
    </tableColumn>
    <tableColumn id="9" xr3:uid="{00000000-0010-0000-0000-000009000000}" name="Califique los siguientes factores asociados con trámites, OPA o consultas solicitadas.Tiempo de respuesta" dataDxfId="35">
      <extLst>
        <ext xmlns:xlmsforms="http://schemas.microsoft.com/office/spreadsheetml/2023/msForms" uri="{FCC71383-01E1-4257-9335-427F07BE8D7F}">
          <xlmsforms:question id="re952b4f288a7441989fe60dc3e7dc176"/>
        </ext>
      </extLst>
    </tableColumn>
    <tableColumn id="10" xr3:uid="{00000000-0010-0000-0000-00000A000000}" name="Califique los siguientes factores asociados con trámites, OPA o consultas solicitadas.Disponibilidad de información" dataDxfId="34">
      <extLst>
        <ext xmlns:xlmsforms="http://schemas.microsoft.com/office/spreadsheetml/2023/msForms" uri="{FCC71383-01E1-4257-9335-427F07BE8D7F}">
          <xlmsforms:question id="r2814b984a3734181be6efbcd52390293"/>
        </ext>
      </extLst>
    </tableColumn>
    <tableColumn id="11" xr3:uid="{00000000-0010-0000-0000-00000B000000}" name="Califique los siguientes factores asociados con trámites, OPA o consultas solicitadas.Claridad de la información" dataDxfId="33">
      <extLst>
        <ext xmlns:xlmsforms="http://schemas.microsoft.com/office/spreadsheetml/2023/msForms" uri="{FCC71383-01E1-4257-9335-427F07BE8D7F}">
          <xlmsforms:question id="rf22c04b7aafd403a969f2703e9e158a4"/>
        </ext>
      </extLst>
    </tableColumn>
    <tableColumn id="12" xr3:uid="{00000000-0010-0000-0000-00000C000000}" name="Califique los siguientes factores asociados con trámites, OPA o consultas solicitadas.Facilidad de accesibilidad" dataDxfId="32">
      <extLst>
        <ext xmlns:xlmsforms="http://schemas.microsoft.com/office/spreadsheetml/2023/msForms" uri="{FCC71383-01E1-4257-9335-427F07BE8D7F}">
          <xlmsforms:question id="r7f9b350d62cc405ab8890bdee066220c"/>
        </ext>
      </extLst>
    </tableColumn>
    <tableColumn id="13" xr3:uid="{00000000-0010-0000-0000-00000D000000}" name="Califique los siguientes factores asociados con trámites, OPA o consultas solicitadas.Disponibilidad de canales" dataDxfId="31">
      <extLst>
        <ext xmlns:xlmsforms="http://schemas.microsoft.com/office/spreadsheetml/2023/msForms" uri="{FCC71383-01E1-4257-9335-427F07BE8D7F}">
          <xlmsforms:question id="r51febc210cc947feab8048034af9a77a"/>
        </ext>
      </extLst>
    </tableColumn>
    <tableColumn id="14" xr3:uid="{00000000-0010-0000-0000-00000E000000}" name="¿Se le presentó alguna dificultad en el desarrollo del trámite?" dataDxfId="30">
      <extLst>
        <ext xmlns:xlmsforms="http://schemas.microsoft.com/office/spreadsheetml/2023/msForms" uri="{FCC71383-01E1-4257-9335-427F07BE8D7F}">
          <xlmsforms:question id="r7f93a2b551dd4265a81217f6173b2ac8"/>
        </ext>
      </extLst>
    </tableColumn>
    <tableColumn id="15" xr3:uid="{00000000-0010-0000-0000-00000F000000}" name="¿Cuál?" dataDxfId="29">
      <extLst>
        <ext xmlns:xlmsforms="http://schemas.microsoft.com/office/spreadsheetml/2023/msForms" uri="{FCC71383-01E1-4257-9335-427F07BE8D7F}">
          <xlmsforms:question id="rd5a14e22f33e47f69844f5147cffc876"/>
        </ext>
      </extLst>
    </tableColumn>
    <tableColumn id="16" xr3:uid="{00000000-0010-0000-0000-000010000000}" name="Evalúe su nivel de satisfacción del trámite, OPA o consulta solicitada." dataDxfId="28">
      <extLst>
        <ext xmlns:xlmsforms="http://schemas.microsoft.com/office/spreadsheetml/2023/msForms" uri="{FCC71383-01E1-4257-9335-427F07BE8D7F}">
          <xlmsforms:question id="r90f82b7b41c344048559c25b35999f19"/>
        </ext>
      </extLst>
    </tableColumn>
    <tableColumn id="17" xr3:uid="{00000000-0010-0000-0000-000011000000}" name="Seleccione los aspectos que considere pueden mejorar el trámite, OPA o consulta" dataDxfId="27">
      <extLst>
        <ext xmlns:xlmsforms="http://schemas.microsoft.com/office/spreadsheetml/2023/msForms" uri="{FCC71383-01E1-4257-9335-427F07BE8D7F}">
          <xlmsforms:question id="r8649a9d42a184ecf85fa2350df67b3f4"/>
        </ext>
      </extLst>
    </tableColumn>
    <tableColumn id="18" xr3:uid="{00000000-0010-0000-0000-000012000000}" name="Recomendaciones / Observaciones" dataDxfId="26">
      <extLst>
        <ext xmlns:xlmsforms="http://schemas.microsoft.com/office/spreadsheetml/2023/msForms" uri="{FCC71383-01E1-4257-9335-427F07BE8D7F}">
          <xlmsforms:question id="rab2f7492e2134f6e82ac7c20409c9403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Mq2EpfbcUEGktX-v-SSKpid4m5Bl0eBPoAr3GSO2dDVUNkNTRDYxNEQzSzNGN0Q0U09MWDBBMkIyMy4u" isFormConnected="1" maxResponseId="6" latestEventMarker="25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r0647da3f909747e28de41a1366fdaee4</xlmsforms:syncedQuestionId>
        <xlmsforms:syncedQuestionId>re128a5aa0ef6439fb37dc0edb99dc8d1</xlmsforms:syncedQuestionId>
        <xlmsforms:syncedQuestionId>re91e0c52ebb9481899e3cc125eb0158a</xlmsforms:syncedQuestionId>
        <xlmsforms:syncedQuestionId>re952b4f288a7441989fe60dc3e7dc176</xlmsforms:syncedQuestionId>
        <xlmsforms:syncedQuestionId>r2814b984a3734181be6efbcd52390293</xlmsforms:syncedQuestionId>
        <xlmsforms:syncedQuestionId>rf22c04b7aafd403a969f2703e9e158a4</xlmsforms:syncedQuestionId>
        <xlmsforms:syncedQuestionId>r7f9b350d62cc405ab8890bdee066220c</xlmsforms:syncedQuestionId>
        <xlmsforms:syncedQuestionId>r51febc210cc947feab8048034af9a77a</xlmsforms:syncedQuestionId>
        <xlmsforms:syncedQuestionId>r7f93a2b551dd4265a81217f6173b2ac8</xlmsforms:syncedQuestionId>
        <xlmsforms:syncedQuestionId>rd5a14e22f33e47f69844f5147cffc876</xlmsforms:syncedQuestionId>
        <xlmsforms:syncedQuestionId>r90f82b7b41c344048559c25b35999f19</xlmsforms:syncedQuestionId>
        <xlmsforms:syncedQuestionId>r8649a9d42a184ecf85fa2350df67b3f4</xlmsforms:syncedQuestionId>
        <xlmsforms:syncedQuestionId>rab2f7492e2134f6e82ac7c20409c9403</xlmsforms:syncedQuestionId>
        <xlmsforms:syncedQuestionId>r8dd1f5338bdf4956a13dee01cf2f4ad0</xlmsforms:syncedQuestionId>
        <xlmsforms:syncedQuestionId>r4c49df5cadff49649dfc6a13d850a63b</xlmsforms:syncedQuestionId>
        <xlmsforms:syncedQuestionId>r708bba9be3c5445290f31f718f2dbbaf</xlmsforms:syncedQuestionId>
        <xlmsforms:syncedQuestionId>r69457d6bc0f54ab2a4317b68a7a2f43d</xlmsforms:syncedQuestionId>
        <xlmsforms:syncedQuestionId>r8acf75b8e58842a18a14f297ef27a60e</xlmsforms:syncedQuestionId>
        <xlmsforms:syncedQuestionId>r24f2e8adf83d4c25b89b4b830ddd400b</xlmsforms:syncedQuestionId>
        <xlmsforms:syncedQuestionId>rb1588e12352942e7a433c22a03300fde</xlmsforms:syncedQuestionId>
      </xlmsforms:msForm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484F6A-2199-4249-B20F-03094A070B89}" name="Tabla2" displayName="Tabla2" ref="A2:R24" totalsRowShown="0" dataDxfId="25">
  <autoFilter ref="A2:R24" xr:uid="{6B484F6A-2199-4249-B20F-03094A070B89}"/>
  <tableColumns count="18">
    <tableColumn id="9" xr3:uid="{D147BC7F-8AFE-4CF9-8B57-BCD33B6D7E26}" name="Año" dataDxfId="24"/>
    <tableColumn id="1" xr3:uid="{AB0E306D-0438-4640-B066-E0BEF36F1B20}" name="Proceso"/>
    <tableColumn id="2" xr3:uid="{007FB9DF-BF9D-4164-B644-F0280069032A}" name="Trámite"/>
    <tableColumn id="3" xr3:uid="{A3099416-CCDD-48E9-9E39-BFA412E77C0A}" name="Tiempo de respuesta" dataDxfId="23">
      <calculatedColumnFormula>IFERROR(AVERAGEIF(DATOS!$J$2:$J$300,TABLAS!C3,DATOS!$Y$2:$Y$300)/5,"N.R")</calculatedColumnFormula>
    </tableColumn>
    <tableColumn id="4" xr3:uid="{28DE9C90-FF31-4B03-80BB-D2825A470634}" name="Disponibilidad de la informac ión" dataDxfId="22">
      <calculatedColumnFormula>IFERROR(AVERAGEIF(DATOS!$J$2:$J$300,TABLAS!C3,DATOS!$Z$2:$Z$300)/5,"N.R")</calculatedColumnFormula>
    </tableColumn>
    <tableColumn id="5" xr3:uid="{2D7F5AF0-6ACA-4C20-A4F8-86FD33E95A3F}" name="Claridad de la información" dataDxfId="21">
      <calculatedColumnFormula>IFERROR(AVERAGEIF(DATOS!$J$2:$J$300,TABLAS!C3,DATOS!$AA$2:$AA$300)/5,"N.R")</calculatedColumnFormula>
    </tableColumn>
    <tableColumn id="6" xr3:uid="{E05D40CA-0D48-40F9-84EA-8671AE574517}" name="Facilidad de accesibilidad" dataDxfId="20">
      <calculatedColumnFormula>IFERROR(AVERAGEIF(DATOS!$J$2:$J$300,TABLAS!C3,DATOS!$AB$2:$AB$300)/5,"N.R")</calculatedColumnFormula>
    </tableColumn>
    <tableColumn id="7" xr3:uid="{CB62DB5B-EABF-41AE-9F13-2FE6135DB92F}" name="Disponibilidad de canales" dataDxfId="19">
      <calculatedColumnFormula>IFERROR(AVERAGEIF(DATOS!$J$2:$J$300,TABLAS!C3,DATOS!$AC$2:$AC$300)/5,"N.R")</calculatedColumnFormula>
    </tableColumn>
    <tableColumn id="8" xr3:uid="{ABF4DC8A-8318-401D-81ED-486538EBFFEF}" name="Satisfacción General" dataDxfId="18">
      <calculatedColumnFormula>IFERROR(AVERAGEIF(DATOS!$J$2:$J$300,TABLAS!C3,DATOS!$AD$2:$AD$300),"N.R")</calculatedColumnFormula>
    </tableColumn>
    <tableColumn id="10" xr3:uid="{096B6225-14A4-49FD-BC4C-6C00348BABEB}" name="Estudiante" dataDxfId="17"/>
    <tableColumn id="11" xr3:uid="{73ED243D-0D6B-4B56-96F1-E43E41B29F45}" name="Funcionario" dataDxfId="16"/>
    <tableColumn id="12" xr3:uid="{1F249C0D-BDAD-4134-A82C-C01A2FCFB6FF}" name="Profesor" dataDxfId="15"/>
    <tableColumn id="13" xr3:uid="{1A5AE23F-0D78-4F85-A0DB-48A60946B4F4}" name="Ciudadanía" dataDxfId="14"/>
    <tableColumn id="14" xr3:uid="{2DF2B2D1-92C3-401C-92CA-0F844801188F}" name="Egresado" dataDxfId="13"/>
    <tableColumn id="15" xr3:uid="{AB052B88-7B4F-477E-9A14-3FF01CC7CD88}" name="Presencial" dataDxfId="12"/>
    <tableColumn id="16" xr3:uid="{6F9DFDC6-A729-4852-8AEE-BF448B89EDA9}" name="Virtual" dataDxfId="11"/>
    <tableColumn id="17" xr3:uid="{14FD5821-657E-4D51-98D1-36156D7E6CEF}" name="Correo Electrónico" dataDxfId="10"/>
    <tableColumn id="18" xr3:uid="{9D4F7BC2-C454-4285-A2FC-09013986BAF5}" name="Telefónico" dataDxfId="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2D459DE-4461-42F3-A42C-F2EBDA76D7F3}" name="Tabla3" displayName="Tabla3" ref="W2:AC3" totalsRowShown="0" headerRowDxfId="8" dataDxfId="7">
  <autoFilter ref="W2:AC3" xr:uid="{42D459DE-4461-42F3-A42C-F2EBDA76D7F3}"/>
  <tableColumns count="7">
    <tableColumn id="1" xr3:uid="{FC8E9CD7-EF0B-4E93-BD71-BAF4ED304F4F}" name="Columna1" dataDxfId="6"/>
    <tableColumn id="2" xr3:uid="{FADBF824-B858-4C95-BFAA-DE751EED5EE7}" name="Tiempo de respuesta" dataDxfId="5">
      <calculatedColumnFormula>+AVERAGE(DATOS!Y2:Y315)/5</calculatedColumnFormula>
    </tableColumn>
    <tableColumn id="3" xr3:uid="{B0FDDEDB-2452-4C5C-8D3C-C4645D33A105}" name="Disponibilidad de la informac ión" dataDxfId="4">
      <calculatedColumnFormula>+AVERAGE(DATOS!Z2:Z315)/5</calculatedColumnFormula>
    </tableColumn>
    <tableColumn id="4" xr3:uid="{7AC18037-9394-43CB-8497-3D451DE2489C}" name="Claridad de la información" dataDxfId="3">
      <calculatedColumnFormula>+AVERAGE(DATOS!AA2:AA315)/5</calculatedColumnFormula>
    </tableColumn>
    <tableColumn id="5" xr3:uid="{DDF5CB8E-9B0C-47E2-B6B9-36C82629DEC6}" name="Facilidad de accesibilidad" dataDxfId="2">
      <calculatedColumnFormula>+AVERAGE(DATOS!AB2:AB315)/5</calculatedColumnFormula>
    </tableColumn>
    <tableColumn id="6" xr3:uid="{6FA60B81-3B2E-4743-B1CE-B7E3B0EE4D5B}" name="Disponibilidad de canales" dataDxfId="1">
      <calculatedColumnFormula>+AVERAGE(DATOS!AC2:AC315)/5</calculatedColumnFormula>
    </tableColumn>
    <tableColumn id="7" xr3:uid="{319A3933-3856-4963-BA13-651B1E1C7B2C}" name="Satisfacción General" dataDxfId="0">
      <calculatedColumnFormula>+AVERAGE(DATOS!AD2:AD315)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5"/>
  <sheetViews>
    <sheetView workbookViewId="0">
      <selection activeCell="J1" sqref="J1"/>
    </sheetView>
  </sheetViews>
  <sheetFormatPr defaultRowHeight="15"/>
  <cols>
    <col min="1" max="3" width="20" bestFit="1" customWidth="1"/>
    <col min="4" max="9" width="19" customWidth="1"/>
    <col min="10" max="10" width="21.42578125" bestFit="1" customWidth="1"/>
    <col min="11" max="15" width="20" bestFit="1" customWidth="1"/>
    <col min="25" max="25" width="13.140625" style="9" customWidth="1"/>
    <col min="26" max="26" width="19.7109375" style="9" customWidth="1"/>
    <col min="27" max="28" width="9.140625" style="9" customWidth="1"/>
    <col min="29" max="29" width="17.5703125" style="9" customWidth="1"/>
    <col min="30" max="30" width="14.42578125" style="9" customWidth="1"/>
  </cols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Y1" s="9" t="s">
        <v>22</v>
      </c>
      <c r="Z1" s="9" t="s">
        <v>23</v>
      </c>
      <c r="AA1" s="9" t="s">
        <v>24</v>
      </c>
      <c r="AB1" s="9" t="s">
        <v>25</v>
      </c>
      <c r="AC1" s="9" t="s">
        <v>26</v>
      </c>
      <c r="AD1" s="9" t="s">
        <v>27</v>
      </c>
    </row>
    <row r="2" spans="1:32">
      <c r="A2">
        <v>4</v>
      </c>
      <c r="B2" s="1">
        <v>45763.656504629602</v>
      </c>
      <c r="C2" s="1">
        <v>45763.695787037002</v>
      </c>
      <c r="D2" t="s">
        <v>28</v>
      </c>
      <c r="J2" t="s">
        <v>29</v>
      </c>
      <c r="K2" s="3" t="s">
        <v>30</v>
      </c>
      <c r="L2" s="3" t="s">
        <v>31</v>
      </c>
      <c r="M2" s="3" t="s">
        <v>32</v>
      </c>
      <c r="N2" s="3" t="s">
        <v>32</v>
      </c>
      <c r="O2" s="3" t="s">
        <v>32</v>
      </c>
      <c r="P2" s="3" t="s">
        <v>32</v>
      </c>
      <c r="Q2" s="3" t="s">
        <v>32</v>
      </c>
      <c r="R2" s="3" t="s">
        <v>33</v>
      </c>
      <c r="S2" s="3"/>
      <c r="T2" s="3" t="s">
        <v>34</v>
      </c>
      <c r="U2" s="3" t="s">
        <v>35</v>
      </c>
      <c r="V2" s="3"/>
      <c r="W2" s="3"/>
      <c r="X2" s="3"/>
      <c r="Y2" s="10">
        <f>IF(M2="Excelente",5,IF(M2="Bueno",4,IF(M2="Aceptable",3,IF(M2="Deficiente",2,"N.R"))))</f>
        <v>5</v>
      </c>
      <c r="Z2" s="10">
        <f>IF(N2="Excelente",5,IF(N2="Bueno",4,IF(N2="Aceptable",3,IF(N2="Deficiente",2,"N.R"))))</f>
        <v>5</v>
      </c>
      <c r="AA2" s="10">
        <f>IF(O2="Excelente",5,IF(O2="Bueno",4,IF(O2="Aceptable",3,IF(O2="Deficiente",2,"N.R"))))</f>
        <v>5</v>
      </c>
      <c r="AB2" s="10">
        <f>IF(P2="Excelente",5,IF(P2="Bueno",4,IF(P2="Aceptable",3,IF(P2="Deficiente",2,"N.R"))))</f>
        <v>5</v>
      </c>
      <c r="AC2" s="10">
        <f>IF(Q2="Excelente",5,IF(Q2="Bueno",4,IF(Q2="Aceptable",3,IF(Q2="Deficiente",2,"N.R"))))</f>
        <v>5</v>
      </c>
      <c r="AD2" s="10">
        <f>IFERROR(IF(Tabla1[[#This Row],[Califique los siguientes factores asociados con trámites, OPA o consultas solicitadas.Disponibilidad de canales]]="Excelente",1,0),"N.R")</f>
        <v>1</v>
      </c>
      <c r="AE2" s="4"/>
      <c r="AF2" s="4"/>
    </row>
    <row r="3" spans="1:32">
      <c r="A3">
        <v>5</v>
      </c>
      <c r="B3" s="1">
        <v>45763.696539351797</v>
      </c>
      <c r="C3" s="1">
        <v>45763.696782407402</v>
      </c>
      <c r="D3" t="s">
        <v>28</v>
      </c>
      <c r="J3" t="s">
        <v>29</v>
      </c>
      <c r="K3" s="3" t="s">
        <v>30</v>
      </c>
      <c r="L3" s="3" t="s">
        <v>36</v>
      </c>
      <c r="M3" s="3" t="s">
        <v>37</v>
      </c>
      <c r="N3" s="3" t="s">
        <v>37</v>
      </c>
      <c r="O3" s="3" t="s">
        <v>37</v>
      </c>
      <c r="P3" s="3" t="s">
        <v>37</v>
      </c>
      <c r="Q3" s="3" t="s">
        <v>37</v>
      </c>
      <c r="R3" s="3" t="s">
        <v>33</v>
      </c>
      <c r="S3" s="3"/>
      <c r="T3" s="3" t="s">
        <v>34</v>
      </c>
      <c r="U3" s="3" t="s">
        <v>38</v>
      </c>
      <c r="V3" s="3"/>
      <c r="W3" s="3"/>
      <c r="X3" s="3"/>
      <c r="Y3" s="10">
        <f t="shared" ref="Y3:Y66" si="0">IF(M3="Excelente",5,IF(M3="Bueno",4,IF(M3="Aceptable",3,IF(M3="Deficiente",2,"N.R"))))</f>
        <v>4</v>
      </c>
      <c r="Z3" s="10">
        <f t="shared" ref="Z3:Z66" si="1">IF(N3="Excelente",5,IF(N3="Bueno",4,IF(N3="Aceptable",3,IF(N3="Deficiente",2,"N.R"))))</f>
        <v>4</v>
      </c>
      <c r="AA3" s="10">
        <f t="shared" ref="AA3:AA66" si="2">IF(O3="Excelente",5,IF(O3="Bueno",4,IF(O3="Aceptable",3,IF(O3="Deficiente",2,"N.R"))))</f>
        <v>4</v>
      </c>
      <c r="AB3" s="10">
        <f t="shared" ref="AB3:AB66" si="3">IF(P3="Excelente",5,IF(P3="Bueno",4,IF(P3="Aceptable",3,IF(P3="Deficiente",2,"N.R"))))</f>
        <v>4</v>
      </c>
      <c r="AC3" s="10">
        <f t="shared" ref="AC3:AC66" si="4">IF(Q3="Excelente",5,IF(Q3="Bueno",4,IF(Q3="Aceptable",3,IF(Q3="Deficiente",2,"N.R"))))</f>
        <v>4</v>
      </c>
      <c r="AD3" s="10">
        <f>IFERROR(IF(Tabla1[[#This Row],[Califique los siguientes factores asociados con trámites, OPA o consultas solicitadas.Disponibilidad de canales]]="Excelente",1,0),"N.R")</f>
        <v>0</v>
      </c>
    </row>
    <row r="4" spans="1:32">
      <c r="A4">
        <v>6</v>
      </c>
      <c r="B4" s="1">
        <v>45763.697210648097</v>
      </c>
      <c r="C4" s="1">
        <v>45763.697407407402</v>
      </c>
      <c r="D4" t="s">
        <v>28</v>
      </c>
      <c r="J4" t="s">
        <v>29</v>
      </c>
      <c r="K4" s="3" t="s">
        <v>39</v>
      </c>
      <c r="L4" s="3" t="s">
        <v>40</v>
      </c>
      <c r="M4" s="3" t="s">
        <v>32</v>
      </c>
      <c r="N4" s="3" t="s">
        <v>32</v>
      </c>
      <c r="O4" s="3" t="s">
        <v>32</v>
      </c>
      <c r="P4" s="3" t="s">
        <v>32</v>
      </c>
      <c r="Q4" s="3" t="s">
        <v>32</v>
      </c>
      <c r="R4" s="3" t="s">
        <v>33</v>
      </c>
      <c r="S4" s="3"/>
      <c r="T4" s="3" t="s">
        <v>34</v>
      </c>
      <c r="U4" s="3" t="s">
        <v>41</v>
      </c>
      <c r="V4" s="3"/>
      <c r="W4" s="3"/>
      <c r="X4" s="3"/>
      <c r="Y4" s="10">
        <f t="shared" si="0"/>
        <v>5</v>
      </c>
      <c r="Z4" s="10">
        <f t="shared" si="1"/>
        <v>5</v>
      </c>
      <c r="AA4" s="10">
        <f t="shared" si="2"/>
        <v>5</v>
      </c>
      <c r="AB4" s="10">
        <f t="shared" si="3"/>
        <v>5</v>
      </c>
      <c r="AC4" s="10">
        <f t="shared" si="4"/>
        <v>5</v>
      </c>
      <c r="AD4" s="10">
        <f>IFERROR(IF(Tabla1[[#This Row],[Califique los siguientes factores asociados con trámites, OPA o consultas solicitadas.Disponibilidad de canales]]="Excelente",1,0),"N.R")</f>
        <v>1</v>
      </c>
    </row>
    <row r="5" spans="1:32">
      <c r="A5">
        <v>4</v>
      </c>
      <c r="B5" s="1">
        <v>45763.656504629602</v>
      </c>
      <c r="C5" s="1">
        <v>45763.695787037002</v>
      </c>
      <c r="D5" t="s">
        <v>28</v>
      </c>
      <c r="J5" t="s">
        <v>42</v>
      </c>
      <c r="K5" s="3" t="s">
        <v>30</v>
      </c>
      <c r="L5" s="3" t="s">
        <v>31</v>
      </c>
      <c r="M5" s="3" t="s">
        <v>32</v>
      </c>
      <c r="N5" s="3" t="s">
        <v>32</v>
      </c>
      <c r="O5" s="3" t="s">
        <v>32</v>
      </c>
      <c r="P5" s="3" t="s">
        <v>32</v>
      </c>
      <c r="Q5" s="3" t="s">
        <v>32</v>
      </c>
      <c r="R5" s="3" t="s">
        <v>33</v>
      </c>
      <c r="S5" s="3"/>
      <c r="T5" s="3" t="s">
        <v>34</v>
      </c>
      <c r="U5" s="3" t="s">
        <v>35</v>
      </c>
      <c r="V5" s="3"/>
      <c r="W5" s="3"/>
      <c r="X5" s="3"/>
      <c r="Y5" s="10">
        <f t="shared" si="0"/>
        <v>5</v>
      </c>
      <c r="Z5" s="10">
        <f t="shared" si="1"/>
        <v>5</v>
      </c>
      <c r="AA5" s="10">
        <f t="shared" si="2"/>
        <v>5</v>
      </c>
      <c r="AB5" s="10">
        <f t="shared" si="3"/>
        <v>5</v>
      </c>
      <c r="AC5" s="10">
        <f t="shared" si="4"/>
        <v>5</v>
      </c>
      <c r="AD5" s="10">
        <f>IFERROR(IF(Tabla1[[#This Row],[Califique los siguientes factores asociados con trámites, OPA o consultas solicitadas.Disponibilidad de canales]]="Excelente",1,0),"N.R")</f>
        <v>1</v>
      </c>
    </row>
    <row r="6" spans="1:32">
      <c r="A6">
        <v>5</v>
      </c>
      <c r="B6" s="1">
        <v>45763.696539351797</v>
      </c>
      <c r="C6" s="1">
        <v>45763.696782407409</v>
      </c>
      <c r="D6" t="s">
        <v>28</v>
      </c>
      <c r="J6" t="s">
        <v>42</v>
      </c>
      <c r="K6" s="3" t="s">
        <v>30</v>
      </c>
      <c r="L6" s="3" t="s">
        <v>36</v>
      </c>
      <c r="M6" s="3" t="s">
        <v>37</v>
      </c>
      <c r="N6" s="3" t="s">
        <v>37</v>
      </c>
      <c r="O6" s="3" t="s">
        <v>37</v>
      </c>
      <c r="P6" s="3" t="s">
        <v>37</v>
      </c>
      <c r="Q6" s="3" t="s">
        <v>37</v>
      </c>
      <c r="R6" s="3" t="s">
        <v>33</v>
      </c>
      <c r="S6" s="3"/>
      <c r="T6" s="3" t="s">
        <v>34</v>
      </c>
      <c r="U6" s="3" t="s">
        <v>38</v>
      </c>
      <c r="V6" s="3"/>
      <c r="W6" s="3"/>
      <c r="X6" s="3"/>
      <c r="Y6" s="10">
        <f>IF(M6="Excelente",5,IF(M6="Bueno",4,IF(M6="Aceptable",3,IF(M6="Deficiente",2,"N.R"))))</f>
        <v>4</v>
      </c>
      <c r="Z6" s="10">
        <f t="shared" si="1"/>
        <v>4</v>
      </c>
      <c r="AA6" s="10">
        <f t="shared" si="2"/>
        <v>4</v>
      </c>
      <c r="AB6" s="10">
        <f t="shared" si="3"/>
        <v>4</v>
      </c>
      <c r="AC6" s="10">
        <f t="shared" si="4"/>
        <v>4</v>
      </c>
      <c r="AD6" s="10">
        <f>IFERROR(IF(Tabla1[[#This Row],[Califique los siguientes factores asociados con trámites, OPA o consultas solicitadas.Disponibilidad de canales]]="Excelente",1,0),"N.R")</f>
        <v>0</v>
      </c>
    </row>
    <row r="7" spans="1:32">
      <c r="A7">
        <v>6</v>
      </c>
      <c r="B7" s="1">
        <v>45763.697210648097</v>
      </c>
      <c r="C7" s="1">
        <v>45763.697407407402</v>
      </c>
      <c r="D7" t="s">
        <v>28</v>
      </c>
      <c r="J7" t="s">
        <v>42</v>
      </c>
      <c r="K7" s="3" t="s">
        <v>39</v>
      </c>
      <c r="L7" s="3" t="s">
        <v>40</v>
      </c>
      <c r="M7" s="3" t="s">
        <v>32</v>
      </c>
      <c r="N7" s="3" t="s">
        <v>32</v>
      </c>
      <c r="O7" s="3" t="s">
        <v>32</v>
      </c>
      <c r="P7" s="3" t="s">
        <v>32</v>
      </c>
      <c r="Q7" s="3" t="s">
        <v>32</v>
      </c>
      <c r="R7" s="3" t="s">
        <v>33</v>
      </c>
      <c r="S7" s="3"/>
      <c r="T7" s="3" t="s">
        <v>34</v>
      </c>
      <c r="U7" s="3" t="s">
        <v>41</v>
      </c>
      <c r="V7" s="3"/>
      <c r="W7" s="3"/>
      <c r="X7" s="3"/>
      <c r="Y7" s="10">
        <f t="shared" si="0"/>
        <v>5</v>
      </c>
      <c r="Z7" s="10">
        <f t="shared" si="1"/>
        <v>5</v>
      </c>
      <c r="AA7" s="10">
        <f t="shared" si="2"/>
        <v>5</v>
      </c>
      <c r="AB7" s="10">
        <f t="shared" si="3"/>
        <v>5</v>
      </c>
      <c r="AC7" s="10">
        <f t="shared" si="4"/>
        <v>5</v>
      </c>
      <c r="AD7" s="10">
        <f>IFERROR(IF(Tabla1[[#This Row],[Califique los siguientes factores asociados con trámites, OPA o consultas solicitadas.Disponibilidad de canales]]="Excelente",1,0),"N.R")</f>
        <v>1</v>
      </c>
    </row>
    <row r="8" spans="1:32">
      <c r="Y8" s="10" t="str">
        <f t="shared" si="0"/>
        <v>N.R</v>
      </c>
      <c r="Z8" s="10" t="str">
        <f t="shared" si="1"/>
        <v>N.R</v>
      </c>
      <c r="AA8" s="10" t="str">
        <f t="shared" si="2"/>
        <v>N.R</v>
      </c>
      <c r="AB8" s="10" t="str">
        <f t="shared" si="3"/>
        <v>N.R</v>
      </c>
      <c r="AC8" s="10" t="str">
        <f t="shared" si="4"/>
        <v>N.R</v>
      </c>
      <c r="AD8" s="10" t="str">
        <f>IFERROR(IF(Tabla1[[#This Row],[Califique los siguientes factores asociados con trámites, OPA o consultas solicitadas.Disponibilidad de canales]]="Excelente",1,0),"N.R")</f>
        <v>N.R</v>
      </c>
    </row>
    <row r="9" spans="1:32">
      <c r="Y9" s="10" t="str">
        <f t="shared" si="0"/>
        <v>N.R</v>
      </c>
      <c r="Z9" s="10" t="str">
        <f t="shared" si="1"/>
        <v>N.R</v>
      </c>
      <c r="AA9" s="10" t="str">
        <f t="shared" si="2"/>
        <v>N.R</v>
      </c>
      <c r="AB9" s="10" t="str">
        <f t="shared" si="3"/>
        <v>N.R</v>
      </c>
      <c r="AC9" s="10" t="str">
        <f t="shared" si="4"/>
        <v>N.R</v>
      </c>
      <c r="AD9" s="10" t="str">
        <f>IFERROR(IF(Tabla1[[#This Row],[Califique los siguientes factores asociados con trámites, OPA o consultas solicitadas.Disponibilidad de canales]]="Excelente",1,0),"N.R")</f>
        <v>N.R</v>
      </c>
    </row>
    <row r="10" spans="1:32">
      <c r="Y10" s="10" t="str">
        <f t="shared" si="0"/>
        <v>N.R</v>
      </c>
      <c r="Z10" s="10" t="str">
        <f t="shared" si="1"/>
        <v>N.R</v>
      </c>
      <c r="AA10" s="10" t="str">
        <f t="shared" si="2"/>
        <v>N.R</v>
      </c>
      <c r="AB10" s="10" t="str">
        <f t="shared" si="3"/>
        <v>N.R</v>
      </c>
      <c r="AC10" s="10" t="str">
        <f t="shared" si="4"/>
        <v>N.R</v>
      </c>
      <c r="AD10" s="10" t="str">
        <f>IFERROR(IF(Tabla1[[#This Row],[Califique los siguientes factores asociados con trámites, OPA o consultas solicitadas.Disponibilidad de canales]]="Excelente",1,0),"N.R")</f>
        <v>N.R</v>
      </c>
    </row>
    <row r="11" spans="1:32">
      <c r="Y11" s="10" t="str">
        <f t="shared" si="0"/>
        <v>N.R</v>
      </c>
      <c r="Z11" s="10" t="str">
        <f t="shared" si="1"/>
        <v>N.R</v>
      </c>
      <c r="AA11" s="10" t="str">
        <f t="shared" si="2"/>
        <v>N.R</v>
      </c>
      <c r="AB11" s="10" t="str">
        <f t="shared" si="3"/>
        <v>N.R</v>
      </c>
      <c r="AC11" s="10" t="str">
        <f t="shared" si="4"/>
        <v>N.R</v>
      </c>
      <c r="AD11" s="10" t="str">
        <f>IFERROR(IF(Tabla1[[#This Row],[Califique los siguientes factores asociados con trámites, OPA o consultas solicitadas.Disponibilidad de canales]]="Excelente",1,0),"N.R")</f>
        <v>N.R</v>
      </c>
    </row>
    <row r="12" spans="1:32">
      <c r="Y12" s="10" t="str">
        <f t="shared" si="0"/>
        <v>N.R</v>
      </c>
      <c r="Z12" s="10" t="str">
        <f t="shared" si="1"/>
        <v>N.R</v>
      </c>
      <c r="AA12" s="10" t="str">
        <f t="shared" si="2"/>
        <v>N.R</v>
      </c>
      <c r="AB12" s="10" t="str">
        <f t="shared" si="3"/>
        <v>N.R</v>
      </c>
      <c r="AC12" s="10" t="str">
        <f t="shared" si="4"/>
        <v>N.R</v>
      </c>
      <c r="AD12" s="10" t="str">
        <f>IFERROR(IF(Tabla1[[#This Row],[Califique los siguientes factores asociados con trámites, OPA o consultas solicitadas.Disponibilidad de canales]]="Excelente",1,0),"N.R")</f>
        <v>N.R</v>
      </c>
    </row>
    <row r="13" spans="1:32">
      <c r="V13" t="s">
        <v>43</v>
      </c>
      <c r="Y13" s="10" t="str">
        <f t="shared" si="0"/>
        <v>N.R</v>
      </c>
      <c r="Z13" s="10" t="str">
        <f t="shared" si="1"/>
        <v>N.R</v>
      </c>
      <c r="AA13" s="10" t="str">
        <f t="shared" si="2"/>
        <v>N.R</v>
      </c>
      <c r="AB13" s="10" t="str">
        <f t="shared" si="3"/>
        <v>N.R</v>
      </c>
      <c r="AC13" s="10" t="str">
        <f t="shared" si="4"/>
        <v>N.R</v>
      </c>
      <c r="AD13" s="10" t="str">
        <f>IFERROR(IF(Tabla1[[#This Row],[Califique los siguientes factores asociados con trámites, OPA o consultas solicitadas.Disponibilidad de canales]]="Excelente",1,0),"N.R")</f>
        <v>N.R</v>
      </c>
    </row>
    <row r="14" spans="1:32">
      <c r="Y14" s="10" t="str">
        <f t="shared" si="0"/>
        <v>N.R</v>
      </c>
      <c r="Z14" s="10" t="str">
        <f t="shared" si="1"/>
        <v>N.R</v>
      </c>
      <c r="AA14" s="10" t="str">
        <f t="shared" si="2"/>
        <v>N.R</v>
      </c>
      <c r="AB14" s="10" t="str">
        <f t="shared" si="3"/>
        <v>N.R</v>
      </c>
      <c r="AC14" s="10" t="str">
        <f t="shared" si="4"/>
        <v>N.R</v>
      </c>
      <c r="AD14" s="10" t="str">
        <f>IFERROR(IF(Tabla1[[#This Row],[Califique los siguientes factores asociados con trámites, OPA o consultas solicitadas.Disponibilidad de canales]]="Excelente",1,0),"N.R")</f>
        <v>N.R</v>
      </c>
    </row>
    <row r="15" spans="1:32">
      <c r="Y15" s="10" t="str">
        <f t="shared" si="0"/>
        <v>N.R</v>
      </c>
      <c r="Z15" s="10" t="str">
        <f t="shared" si="1"/>
        <v>N.R</v>
      </c>
      <c r="AA15" s="10" t="str">
        <f t="shared" si="2"/>
        <v>N.R</v>
      </c>
      <c r="AB15" s="10" t="str">
        <f t="shared" si="3"/>
        <v>N.R</v>
      </c>
      <c r="AC15" s="10" t="str">
        <f t="shared" si="4"/>
        <v>N.R</v>
      </c>
      <c r="AD15" s="10" t="str">
        <f>IFERROR(IF(Tabla1[[#This Row],[Califique los siguientes factores asociados con trámites, OPA o consultas solicitadas.Disponibilidad de canales]]="Excelente",1,0),"N.R")</f>
        <v>N.R</v>
      </c>
    </row>
    <row r="16" spans="1:32">
      <c r="Y16" s="10" t="str">
        <f t="shared" si="0"/>
        <v>N.R</v>
      </c>
      <c r="Z16" s="10" t="str">
        <f t="shared" si="1"/>
        <v>N.R</v>
      </c>
      <c r="AA16" s="10" t="str">
        <f t="shared" si="2"/>
        <v>N.R</v>
      </c>
      <c r="AB16" s="10" t="str">
        <f t="shared" si="3"/>
        <v>N.R</v>
      </c>
      <c r="AC16" s="10" t="str">
        <f t="shared" si="4"/>
        <v>N.R</v>
      </c>
      <c r="AD16" s="10" t="str">
        <f>IFERROR(IF(Tabla1[[#This Row],[Califique los siguientes factores asociados con trámites, OPA o consultas solicitadas.Disponibilidad de canales]]="Excelente",1,0),"N.R")</f>
        <v>N.R</v>
      </c>
    </row>
    <row r="17" spans="25:30">
      <c r="Y17" s="10" t="str">
        <f t="shared" si="0"/>
        <v>N.R</v>
      </c>
      <c r="Z17" s="10" t="str">
        <f t="shared" si="1"/>
        <v>N.R</v>
      </c>
      <c r="AA17" s="10" t="str">
        <f t="shared" si="2"/>
        <v>N.R</v>
      </c>
      <c r="AB17" s="10" t="str">
        <f t="shared" si="3"/>
        <v>N.R</v>
      </c>
      <c r="AC17" s="10" t="str">
        <f t="shared" si="4"/>
        <v>N.R</v>
      </c>
      <c r="AD17" s="10" t="str">
        <f>IFERROR(IF(Tabla1[[#This Row],[Califique los siguientes factores asociados con trámites, OPA o consultas solicitadas.Disponibilidad de canales]]="Excelente",1,0),"N.R")</f>
        <v>N.R</v>
      </c>
    </row>
    <row r="18" spans="25:30">
      <c r="Y18" s="10" t="str">
        <f t="shared" si="0"/>
        <v>N.R</v>
      </c>
      <c r="Z18" s="10" t="str">
        <f t="shared" si="1"/>
        <v>N.R</v>
      </c>
      <c r="AA18" s="10" t="str">
        <f t="shared" si="2"/>
        <v>N.R</v>
      </c>
      <c r="AB18" s="10" t="str">
        <f t="shared" si="3"/>
        <v>N.R</v>
      </c>
      <c r="AC18" s="10" t="str">
        <f t="shared" si="4"/>
        <v>N.R</v>
      </c>
      <c r="AD18" s="10" t="str">
        <f>IFERROR(IF(Tabla1[[#This Row],[Califique los siguientes factores asociados con trámites, OPA o consultas solicitadas.Disponibilidad de canales]]="Excelente",1,0),"N.R")</f>
        <v>N.R</v>
      </c>
    </row>
    <row r="19" spans="25:30">
      <c r="Y19" s="10" t="str">
        <f t="shared" si="0"/>
        <v>N.R</v>
      </c>
      <c r="Z19" s="10" t="str">
        <f t="shared" si="1"/>
        <v>N.R</v>
      </c>
      <c r="AA19" s="10" t="str">
        <f t="shared" si="2"/>
        <v>N.R</v>
      </c>
      <c r="AB19" s="10" t="str">
        <f t="shared" si="3"/>
        <v>N.R</v>
      </c>
      <c r="AC19" s="10" t="str">
        <f t="shared" si="4"/>
        <v>N.R</v>
      </c>
      <c r="AD19" s="10" t="str">
        <f>IFERROR(IF(Tabla1[[#This Row],[Califique los siguientes factores asociados con trámites, OPA o consultas solicitadas.Disponibilidad de canales]]="Excelente",1,0),"N.R")</f>
        <v>N.R</v>
      </c>
    </row>
    <row r="20" spans="25:30">
      <c r="Y20" s="10" t="str">
        <f t="shared" si="0"/>
        <v>N.R</v>
      </c>
      <c r="Z20" s="10" t="str">
        <f t="shared" si="1"/>
        <v>N.R</v>
      </c>
      <c r="AA20" s="10" t="str">
        <f t="shared" si="2"/>
        <v>N.R</v>
      </c>
      <c r="AB20" s="10" t="str">
        <f t="shared" si="3"/>
        <v>N.R</v>
      </c>
      <c r="AC20" s="10" t="str">
        <f t="shared" si="4"/>
        <v>N.R</v>
      </c>
      <c r="AD20" s="10" t="str">
        <f>IFERROR(IF(Tabla1[[#This Row],[Califique los siguientes factores asociados con trámites, OPA o consultas solicitadas.Disponibilidad de canales]]="Excelente",1,0),"N.R")</f>
        <v>N.R</v>
      </c>
    </row>
    <row r="21" spans="25:30">
      <c r="Y21" s="10" t="str">
        <f t="shared" si="0"/>
        <v>N.R</v>
      </c>
      <c r="Z21" s="10" t="str">
        <f t="shared" si="1"/>
        <v>N.R</v>
      </c>
      <c r="AA21" s="10" t="str">
        <f t="shared" si="2"/>
        <v>N.R</v>
      </c>
      <c r="AB21" s="10" t="str">
        <f t="shared" si="3"/>
        <v>N.R</v>
      </c>
      <c r="AC21" s="10" t="str">
        <f t="shared" si="4"/>
        <v>N.R</v>
      </c>
      <c r="AD21" s="10" t="str">
        <f>IFERROR(IF(Tabla1[[#This Row],[Califique los siguientes factores asociados con trámites, OPA o consultas solicitadas.Disponibilidad de canales]]="Excelente",1,0),"N.R")</f>
        <v>N.R</v>
      </c>
    </row>
    <row r="22" spans="25:30">
      <c r="Y22" s="10" t="str">
        <f t="shared" si="0"/>
        <v>N.R</v>
      </c>
      <c r="Z22" s="10" t="str">
        <f t="shared" si="1"/>
        <v>N.R</v>
      </c>
      <c r="AA22" s="10" t="str">
        <f t="shared" si="2"/>
        <v>N.R</v>
      </c>
      <c r="AB22" s="10" t="str">
        <f t="shared" si="3"/>
        <v>N.R</v>
      </c>
      <c r="AC22" s="10" t="str">
        <f t="shared" si="4"/>
        <v>N.R</v>
      </c>
      <c r="AD22" s="10" t="str">
        <f>IFERROR(IF(Tabla1[[#This Row],[Califique los siguientes factores asociados con trámites, OPA o consultas solicitadas.Disponibilidad de canales]]="Excelente",1,0),"N.R")</f>
        <v>N.R</v>
      </c>
    </row>
    <row r="23" spans="25:30">
      <c r="Y23" s="10" t="str">
        <f t="shared" si="0"/>
        <v>N.R</v>
      </c>
      <c r="Z23" s="10" t="str">
        <f t="shared" si="1"/>
        <v>N.R</v>
      </c>
      <c r="AA23" s="10" t="str">
        <f t="shared" si="2"/>
        <v>N.R</v>
      </c>
      <c r="AB23" s="10" t="str">
        <f t="shared" si="3"/>
        <v>N.R</v>
      </c>
      <c r="AC23" s="10" t="str">
        <f t="shared" si="4"/>
        <v>N.R</v>
      </c>
      <c r="AD23" s="10" t="str">
        <f>IFERROR(IF(Tabla1[[#This Row],[Califique los siguientes factores asociados con trámites, OPA o consultas solicitadas.Disponibilidad de canales]]="Excelente",1,0),"N.R")</f>
        <v>N.R</v>
      </c>
    </row>
    <row r="24" spans="25:30">
      <c r="Y24" s="10" t="str">
        <f t="shared" si="0"/>
        <v>N.R</v>
      </c>
      <c r="Z24" s="10" t="str">
        <f t="shared" si="1"/>
        <v>N.R</v>
      </c>
      <c r="AA24" s="10" t="str">
        <f t="shared" si="2"/>
        <v>N.R</v>
      </c>
      <c r="AB24" s="10" t="str">
        <f t="shared" si="3"/>
        <v>N.R</v>
      </c>
      <c r="AC24" s="10" t="str">
        <f t="shared" si="4"/>
        <v>N.R</v>
      </c>
      <c r="AD24" s="10" t="str">
        <f>IFERROR(IF(Tabla1[[#This Row],[Califique los siguientes factores asociados con trámites, OPA o consultas solicitadas.Disponibilidad de canales]]="Excelente",1,0),"N.R")</f>
        <v>N.R</v>
      </c>
    </row>
    <row r="25" spans="25:30">
      <c r="Y25" s="10" t="str">
        <f t="shared" si="0"/>
        <v>N.R</v>
      </c>
      <c r="Z25" s="10" t="str">
        <f t="shared" si="1"/>
        <v>N.R</v>
      </c>
      <c r="AA25" s="10" t="str">
        <f t="shared" si="2"/>
        <v>N.R</v>
      </c>
      <c r="AB25" s="10" t="str">
        <f t="shared" si="3"/>
        <v>N.R</v>
      </c>
      <c r="AC25" s="10" t="str">
        <f t="shared" si="4"/>
        <v>N.R</v>
      </c>
      <c r="AD25" s="10" t="str">
        <f>IFERROR(IF(Tabla1[[#This Row],[Califique los siguientes factores asociados con trámites, OPA o consultas solicitadas.Disponibilidad de canales]]="Excelente",1,0),"N.R")</f>
        <v>N.R</v>
      </c>
    </row>
    <row r="26" spans="25:30">
      <c r="Y26" s="10" t="str">
        <f t="shared" si="0"/>
        <v>N.R</v>
      </c>
      <c r="Z26" s="10" t="str">
        <f t="shared" si="1"/>
        <v>N.R</v>
      </c>
      <c r="AA26" s="10" t="str">
        <f t="shared" si="2"/>
        <v>N.R</v>
      </c>
      <c r="AB26" s="10" t="str">
        <f t="shared" si="3"/>
        <v>N.R</v>
      </c>
      <c r="AC26" s="10" t="str">
        <f t="shared" si="4"/>
        <v>N.R</v>
      </c>
      <c r="AD26" s="10" t="str">
        <f>IFERROR(IF(Tabla1[[#This Row],[Califique los siguientes factores asociados con trámites, OPA o consultas solicitadas.Disponibilidad de canales]]="Excelente",1,0),"N.R")</f>
        <v>N.R</v>
      </c>
    </row>
    <row r="27" spans="25:30">
      <c r="Y27" s="10" t="str">
        <f t="shared" si="0"/>
        <v>N.R</v>
      </c>
      <c r="Z27" s="10" t="str">
        <f t="shared" si="1"/>
        <v>N.R</v>
      </c>
      <c r="AA27" s="10" t="str">
        <f t="shared" si="2"/>
        <v>N.R</v>
      </c>
      <c r="AB27" s="10" t="str">
        <f t="shared" si="3"/>
        <v>N.R</v>
      </c>
      <c r="AC27" s="10" t="str">
        <f t="shared" si="4"/>
        <v>N.R</v>
      </c>
      <c r="AD27" s="10" t="str">
        <f>IFERROR(IF(Tabla1[[#This Row],[Califique los siguientes factores asociados con trámites, OPA o consultas solicitadas.Disponibilidad de canales]]="Excelente",1,0),"N.R")</f>
        <v>N.R</v>
      </c>
    </row>
    <row r="28" spans="25:30">
      <c r="Y28" s="10" t="str">
        <f t="shared" si="0"/>
        <v>N.R</v>
      </c>
      <c r="Z28" s="10" t="str">
        <f t="shared" si="1"/>
        <v>N.R</v>
      </c>
      <c r="AA28" s="10" t="str">
        <f t="shared" si="2"/>
        <v>N.R</v>
      </c>
      <c r="AB28" s="10" t="str">
        <f t="shared" si="3"/>
        <v>N.R</v>
      </c>
      <c r="AC28" s="10" t="str">
        <f t="shared" si="4"/>
        <v>N.R</v>
      </c>
      <c r="AD28" s="10" t="str">
        <f>IFERROR(IF(Tabla1[[#This Row],[Califique los siguientes factores asociados con trámites, OPA o consultas solicitadas.Disponibilidad de canales]]="Excelente",1,0),"N.R")</f>
        <v>N.R</v>
      </c>
    </row>
    <row r="29" spans="25:30">
      <c r="Y29" s="10" t="str">
        <f t="shared" si="0"/>
        <v>N.R</v>
      </c>
      <c r="Z29" s="10" t="str">
        <f t="shared" si="1"/>
        <v>N.R</v>
      </c>
      <c r="AA29" s="10" t="str">
        <f t="shared" si="2"/>
        <v>N.R</v>
      </c>
      <c r="AB29" s="10" t="str">
        <f t="shared" si="3"/>
        <v>N.R</v>
      </c>
      <c r="AC29" s="10" t="str">
        <f t="shared" si="4"/>
        <v>N.R</v>
      </c>
      <c r="AD29" s="10" t="str">
        <f>IFERROR(IF(Tabla1[[#This Row],[Califique los siguientes factores asociados con trámites, OPA o consultas solicitadas.Disponibilidad de canales]]="Excelente",1,0),"N.R")</f>
        <v>N.R</v>
      </c>
    </row>
    <row r="30" spans="25:30">
      <c r="Y30" s="10" t="str">
        <f t="shared" si="0"/>
        <v>N.R</v>
      </c>
      <c r="Z30" s="10" t="str">
        <f t="shared" si="1"/>
        <v>N.R</v>
      </c>
      <c r="AA30" s="10" t="str">
        <f t="shared" si="2"/>
        <v>N.R</v>
      </c>
      <c r="AB30" s="10" t="str">
        <f t="shared" si="3"/>
        <v>N.R</v>
      </c>
      <c r="AC30" s="10" t="str">
        <f t="shared" si="4"/>
        <v>N.R</v>
      </c>
      <c r="AD30" s="10" t="str">
        <f>IFERROR(IF(Tabla1[[#This Row],[Califique los siguientes factores asociados con trámites, OPA o consultas solicitadas.Disponibilidad de canales]]="Excelente",1,0),"N.R")</f>
        <v>N.R</v>
      </c>
    </row>
    <row r="31" spans="25:30">
      <c r="Y31" s="10" t="str">
        <f t="shared" si="0"/>
        <v>N.R</v>
      </c>
      <c r="Z31" s="10" t="str">
        <f t="shared" si="1"/>
        <v>N.R</v>
      </c>
      <c r="AA31" s="10" t="str">
        <f t="shared" si="2"/>
        <v>N.R</v>
      </c>
      <c r="AB31" s="10" t="str">
        <f t="shared" si="3"/>
        <v>N.R</v>
      </c>
      <c r="AC31" s="10" t="str">
        <f t="shared" si="4"/>
        <v>N.R</v>
      </c>
      <c r="AD31" s="10" t="str">
        <f>IFERROR(IF(Tabla1[[#This Row],[Califique los siguientes factores asociados con trámites, OPA o consultas solicitadas.Disponibilidad de canales]]="Excelente",1,0),"N.R")</f>
        <v>N.R</v>
      </c>
    </row>
    <row r="32" spans="25:30">
      <c r="Y32" s="10" t="str">
        <f t="shared" si="0"/>
        <v>N.R</v>
      </c>
      <c r="Z32" s="10" t="str">
        <f t="shared" si="1"/>
        <v>N.R</v>
      </c>
      <c r="AA32" s="10" t="str">
        <f t="shared" si="2"/>
        <v>N.R</v>
      </c>
      <c r="AB32" s="10" t="str">
        <f t="shared" si="3"/>
        <v>N.R</v>
      </c>
      <c r="AC32" s="10" t="str">
        <f t="shared" si="4"/>
        <v>N.R</v>
      </c>
      <c r="AD32" s="10" t="str">
        <f>IFERROR(IF(Tabla1[[#This Row],[Califique los siguientes factores asociados con trámites, OPA o consultas solicitadas.Disponibilidad de canales]]="Excelente",1,0),"N.R")</f>
        <v>N.R</v>
      </c>
    </row>
    <row r="33" spans="25:30">
      <c r="Y33" s="10" t="str">
        <f t="shared" si="0"/>
        <v>N.R</v>
      </c>
      <c r="Z33" s="10" t="str">
        <f t="shared" si="1"/>
        <v>N.R</v>
      </c>
      <c r="AA33" s="10" t="str">
        <f t="shared" si="2"/>
        <v>N.R</v>
      </c>
      <c r="AB33" s="10" t="str">
        <f t="shared" si="3"/>
        <v>N.R</v>
      </c>
      <c r="AC33" s="10" t="str">
        <f t="shared" si="4"/>
        <v>N.R</v>
      </c>
      <c r="AD33" s="10" t="str">
        <f>IFERROR(IF(Tabla1[[#This Row],[Califique los siguientes factores asociados con trámites, OPA o consultas solicitadas.Disponibilidad de canales]]="Excelente",1,0),"N.R")</f>
        <v>N.R</v>
      </c>
    </row>
    <row r="34" spans="25:30">
      <c r="Y34" s="10" t="str">
        <f t="shared" si="0"/>
        <v>N.R</v>
      </c>
      <c r="Z34" s="10" t="str">
        <f t="shared" si="1"/>
        <v>N.R</v>
      </c>
      <c r="AA34" s="10" t="str">
        <f t="shared" si="2"/>
        <v>N.R</v>
      </c>
      <c r="AB34" s="10" t="str">
        <f t="shared" si="3"/>
        <v>N.R</v>
      </c>
      <c r="AC34" s="10" t="str">
        <f t="shared" si="4"/>
        <v>N.R</v>
      </c>
      <c r="AD34" s="10" t="str">
        <f>IFERROR(IF(Tabla1[[#This Row],[Califique los siguientes factores asociados con trámites, OPA o consultas solicitadas.Disponibilidad de canales]]="Excelente",1,0),"N.R")</f>
        <v>N.R</v>
      </c>
    </row>
    <row r="35" spans="25:30">
      <c r="Y35" s="10" t="str">
        <f t="shared" si="0"/>
        <v>N.R</v>
      </c>
      <c r="Z35" s="10" t="str">
        <f t="shared" si="1"/>
        <v>N.R</v>
      </c>
      <c r="AA35" s="10" t="str">
        <f t="shared" si="2"/>
        <v>N.R</v>
      </c>
      <c r="AB35" s="10" t="str">
        <f t="shared" si="3"/>
        <v>N.R</v>
      </c>
      <c r="AC35" s="10" t="str">
        <f t="shared" si="4"/>
        <v>N.R</v>
      </c>
      <c r="AD35" s="10" t="str">
        <f>IFERROR(IF(Tabla1[[#This Row],[Califique los siguientes factores asociados con trámites, OPA o consultas solicitadas.Disponibilidad de canales]]="Excelente",1,0),"N.R")</f>
        <v>N.R</v>
      </c>
    </row>
    <row r="36" spans="25:30">
      <c r="Y36" s="10" t="str">
        <f t="shared" si="0"/>
        <v>N.R</v>
      </c>
      <c r="Z36" s="10" t="str">
        <f t="shared" si="1"/>
        <v>N.R</v>
      </c>
      <c r="AA36" s="10" t="str">
        <f t="shared" si="2"/>
        <v>N.R</v>
      </c>
      <c r="AB36" s="10" t="str">
        <f t="shared" si="3"/>
        <v>N.R</v>
      </c>
      <c r="AC36" s="10" t="str">
        <f t="shared" si="4"/>
        <v>N.R</v>
      </c>
      <c r="AD36" s="10" t="str">
        <f>IFERROR(IF(Tabla1[[#This Row],[Califique los siguientes factores asociados con trámites, OPA o consultas solicitadas.Disponibilidad de canales]]="Excelente",1,0),"N.R")</f>
        <v>N.R</v>
      </c>
    </row>
    <row r="37" spans="25:30">
      <c r="Y37" s="10" t="str">
        <f t="shared" si="0"/>
        <v>N.R</v>
      </c>
      <c r="Z37" s="10" t="str">
        <f t="shared" si="1"/>
        <v>N.R</v>
      </c>
      <c r="AA37" s="10" t="str">
        <f t="shared" si="2"/>
        <v>N.R</v>
      </c>
      <c r="AB37" s="10" t="str">
        <f t="shared" si="3"/>
        <v>N.R</v>
      </c>
      <c r="AC37" s="10" t="str">
        <f t="shared" si="4"/>
        <v>N.R</v>
      </c>
      <c r="AD37" s="10" t="str">
        <f>IFERROR(IF(Tabla1[[#This Row],[Califique los siguientes factores asociados con trámites, OPA o consultas solicitadas.Disponibilidad de canales]]="Excelente",1,0),"N.R")</f>
        <v>N.R</v>
      </c>
    </row>
    <row r="38" spans="25:30">
      <c r="Y38" s="10" t="str">
        <f t="shared" si="0"/>
        <v>N.R</v>
      </c>
      <c r="Z38" s="10" t="str">
        <f t="shared" si="1"/>
        <v>N.R</v>
      </c>
      <c r="AA38" s="10" t="str">
        <f t="shared" si="2"/>
        <v>N.R</v>
      </c>
      <c r="AB38" s="10" t="str">
        <f t="shared" si="3"/>
        <v>N.R</v>
      </c>
      <c r="AC38" s="10" t="str">
        <f t="shared" si="4"/>
        <v>N.R</v>
      </c>
      <c r="AD38" s="10" t="str">
        <f>IFERROR(IF(Tabla1[[#This Row],[Califique los siguientes factores asociados con trámites, OPA o consultas solicitadas.Disponibilidad de canales]]="Excelente",1,0),"N.R")</f>
        <v>N.R</v>
      </c>
    </row>
    <row r="39" spans="25:30">
      <c r="Y39" s="10" t="str">
        <f t="shared" si="0"/>
        <v>N.R</v>
      </c>
      <c r="Z39" s="10" t="str">
        <f t="shared" si="1"/>
        <v>N.R</v>
      </c>
      <c r="AA39" s="10" t="str">
        <f t="shared" si="2"/>
        <v>N.R</v>
      </c>
      <c r="AB39" s="10" t="str">
        <f t="shared" si="3"/>
        <v>N.R</v>
      </c>
      <c r="AC39" s="10" t="str">
        <f t="shared" si="4"/>
        <v>N.R</v>
      </c>
      <c r="AD39" s="10" t="str">
        <f>IFERROR(IF(Tabla1[[#This Row],[Califique los siguientes factores asociados con trámites, OPA o consultas solicitadas.Disponibilidad de canales]]="Excelente",1,0),"N.R")</f>
        <v>N.R</v>
      </c>
    </row>
    <row r="40" spans="25:30">
      <c r="Y40" s="10" t="str">
        <f t="shared" si="0"/>
        <v>N.R</v>
      </c>
      <c r="Z40" s="10" t="str">
        <f t="shared" si="1"/>
        <v>N.R</v>
      </c>
      <c r="AA40" s="10" t="str">
        <f t="shared" si="2"/>
        <v>N.R</v>
      </c>
      <c r="AB40" s="10" t="str">
        <f t="shared" si="3"/>
        <v>N.R</v>
      </c>
      <c r="AC40" s="10" t="str">
        <f t="shared" si="4"/>
        <v>N.R</v>
      </c>
      <c r="AD40" s="10" t="str">
        <f>IFERROR(IF(Tabla1[[#This Row],[Califique los siguientes factores asociados con trámites, OPA o consultas solicitadas.Disponibilidad de canales]]="Excelente",1,0),"N.R")</f>
        <v>N.R</v>
      </c>
    </row>
    <row r="41" spans="25:30">
      <c r="Y41" s="10" t="str">
        <f t="shared" si="0"/>
        <v>N.R</v>
      </c>
      <c r="Z41" s="10" t="str">
        <f t="shared" si="1"/>
        <v>N.R</v>
      </c>
      <c r="AA41" s="10" t="str">
        <f t="shared" si="2"/>
        <v>N.R</v>
      </c>
      <c r="AB41" s="10" t="str">
        <f t="shared" si="3"/>
        <v>N.R</v>
      </c>
      <c r="AC41" s="10" t="str">
        <f t="shared" si="4"/>
        <v>N.R</v>
      </c>
      <c r="AD41" s="10" t="str">
        <f>IFERROR(IF(Tabla1[[#This Row],[Califique los siguientes factores asociados con trámites, OPA o consultas solicitadas.Disponibilidad de canales]]="Excelente",1,0),"N.R")</f>
        <v>N.R</v>
      </c>
    </row>
    <row r="42" spans="25:30">
      <c r="Y42" s="10" t="str">
        <f t="shared" si="0"/>
        <v>N.R</v>
      </c>
      <c r="Z42" s="10" t="str">
        <f t="shared" si="1"/>
        <v>N.R</v>
      </c>
      <c r="AA42" s="10" t="str">
        <f t="shared" si="2"/>
        <v>N.R</v>
      </c>
      <c r="AB42" s="10" t="str">
        <f t="shared" si="3"/>
        <v>N.R</v>
      </c>
      <c r="AC42" s="10" t="str">
        <f t="shared" si="4"/>
        <v>N.R</v>
      </c>
      <c r="AD42" s="10" t="str">
        <f>IFERROR(IF(Tabla1[[#This Row],[Califique los siguientes factores asociados con trámites, OPA o consultas solicitadas.Disponibilidad de canales]]="Excelente",1,0),"N.R")</f>
        <v>N.R</v>
      </c>
    </row>
    <row r="43" spans="25:30">
      <c r="Y43" s="10" t="str">
        <f t="shared" si="0"/>
        <v>N.R</v>
      </c>
      <c r="Z43" s="10" t="str">
        <f t="shared" si="1"/>
        <v>N.R</v>
      </c>
      <c r="AA43" s="10" t="str">
        <f t="shared" si="2"/>
        <v>N.R</v>
      </c>
      <c r="AB43" s="10" t="str">
        <f t="shared" si="3"/>
        <v>N.R</v>
      </c>
      <c r="AC43" s="10" t="str">
        <f t="shared" si="4"/>
        <v>N.R</v>
      </c>
      <c r="AD43" s="10" t="str">
        <f>IFERROR(IF(Tabla1[[#This Row],[Califique los siguientes factores asociados con trámites, OPA o consultas solicitadas.Disponibilidad de canales]]="Excelente",1,0),"N.R")</f>
        <v>N.R</v>
      </c>
    </row>
    <row r="44" spans="25:30">
      <c r="Y44" s="10" t="str">
        <f t="shared" si="0"/>
        <v>N.R</v>
      </c>
      <c r="Z44" s="10" t="str">
        <f t="shared" si="1"/>
        <v>N.R</v>
      </c>
      <c r="AA44" s="10" t="str">
        <f t="shared" si="2"/>
        <v>N.R</v>
      </c>
      <c r="AB44" s="10" t="str">
        <f t="shared" si="3"/>
        <v>N.R</v>
      </c>
      <c r="AC44" s="10" t="str">
        <f t="shared" si="4"/>
        <v>N.R</v>
      </c>
      <c r="AD44" s="10" t="str">
        <f>IFERROR(IF(Tabla1[[#This Row],[Califique los siguientes factores asociados con trámites, OPA o consultas solicitadas.Disponibilidad de canales]]="Excelente",1,0),"N.R")</f>
        <v>N.R</v>
      </c>
    </row>
    <row r="45" spans="25:30">
      <c r="Y45" s="10" t="str">
        <f t="shared" si="0"/>
        <v>N.R</v>
      </c>
      <c r="Z45" s="10" t="str">
        <f t="shared" si="1"/>
        <v>N.R</v>
      </c>
      <c r="AA45" s="10" t="str">
        <f t="shared" si="2"/>
        <v>N.R</v>
      </c>
      <c r="AB45" s="10" t="str">
        <f t="shared" si="3"/>
        <v>N.R</v>
      </c>
      <c r="AC45" s="10" t="str">
        <f t="shared" si="4"/>
        <v>N.R</v>
      </c>
      <c r="AD45" s="10" t="str">
        <f>IFERROR(IF(Tabla1[[#This Row],[Califique los siguientes factores asociados con trámites, OPA o consultas solicitadas.Disponibilidad de canales]]="Excelente",1,0),"N.R")</f>
        <v>N.R</v>
      </c>
    </row>
    <row r="46" spans="25:30">
      <c r="Y46" s="10" t="str">
        <f t="shared" si="0"/>
        <v>N.R</v>
      </c>
      <c r="Z46" s="10" t="str">
        <f t="shared" si="1"/>
        <v>N.R</v>
      </c>
      <c r="AA46" s="10" t="str">
        <f t="shared" si="2"/>
        <v>N.R</v>
      </c>
      <c r="AB46" s="10" t="str">
        <f t="shared" si="3"/>
        <v>N.R</v>
      </c>
      <c r="AC46" s="10" t="str">
        <f t="shared" si="4"/>
        <v>N.R</v>
      </c>
      <c r="AD46" s="10" t="str">
        <f>IFERROR(IF(Tabla1[[#This Row],[Califique los siguientes factores asociados con trámites, OPA o consultas solicitadas.Disponibilidad de canales]]="Excelente",1,0),"N.R")</f>
        <v>N.R</v>
      </c>
    </row>
    <row r="47" spans="25:30">
      <c r="Y47" s="10" t="str">
        <f t="shared" si="0"/>
        <v>N.R</v>
      </c>
      <c r="Z47" s="10" t="str">
        <f t="shared" si="1"/>
        <v>N.R</v>
      </c>
      <c r="AA47" s="10" t="str">
        <f t="shared" si="2"/>
        <v>N.R</v>
      </c>
      <c r="AB47" s="10" t="str">
        <f t="shared" si="3"/>
        <v>N.R</v>
      </c>
      <c r="AC47" s="10" t="str">
        <f t="shared" si="4"/>
        <v>N.R</v>
      </c>
      <c r="AD47" s="10" t="str">
        <f>IFERROR(IF(Tabla1[[#This Row],[Califique los siguientes factores asociados con trámites, OPA o consultas solicitadas.Disponibilidad de canales]]="Excelente",1,0),"N.R")</f>
        <v>N.R</v>
      </c>
    </row>
    <row r="48" spans="25:30">
      <c r="Y48" s="10" t="str">
        <f t="shared" si="0"/>
        <v>N.R</v>
      </c>
      <c r="Z48" s="10" t="str">
        <f t="shared" si="1"/>
        <v>N.R</v>
      </c>
      <c r="AA48" s="10" t="str">
        <f t="shared" si="2"/>
        <v>N.R</v>
      </c>
      <c r="AB48" s="10" t="str">
        <f t="shared" si="3"/>
        <v>N.R</v>
      </c>
      <c r="AC48" s="10" t="str">
        <f t="shared" si="4"/>
        <v>N.R</v>
      </c>
      <c r="AD48" s="10" t="str">
        <f>IFERROR(IF(Tabla1[[#This Row],[Califique los siguientes factores asociados con trámites, OPA o consultas solicitadas.Disponibilidad de canales]]="Excelente",1,0),"N.R")</f>
        <v>N.R</v>
      </c>
    </row>
    <row r="49" spans="25:30">
      <c r="Y49" s="10" t="str">
        <f t="shared" si="0"/>
        <v>N.R</v>
      </c>
      <c r="Z49" s="10" t="str">
        <f t="shared" si="1"/>
        <v>N.R</v>
      </c>
      <c r="AA49" s="10" t="str">
        <f t="shared" si="2"/>
        <v>N.R</v>
      </c>
      <c r="AB49" s="10" t="str">
        <f t="shared" si="3"/>
        <v>N.R</v>
      </c>
      <c r="AC49" s="10" t="str">
        <f t="shared" si="4"/>
        <v>N.R</v>
      </c>
      <c r="AD49" s="10" t="str">
        <f>IFERROR(IF(Tabla1[[#This Row],[Califique los siguientes factores asociados con trámites, OPA o consultas solicitadas.Disponibilidad de canales]]="Excelente",1,0),"N.R")</f>
        <v>N.R</v>
      </c>
    </row>
    <row r="50" spans="25:30">
      <c r="Y50" s="10" t="str">
        <f t="shared" si="0"/>
        <v>N.R</v>
      </c>
      <c r="Z50" s="10" t="str">
        <f t="shared" si="1"/>
        <v>N.R</v>
      </c>
      <c r="AA50" s="10" t="str">
        <f t="shared" si="2"/>
        <v>N.R</v>
      </c>
      <c r="AB50" s="10" t="str">
        <f t="shared" si="3"/>
        <v>N.R</v>
      </c>
      <c r="AC50" s="10" t="str">
        <f t="shared" si="4"/>
        <v>N.R</v>
      </c>
      <c r="AD50" s="10" t="str">
        <f>IFERROR(IF(Tabla1[[#This Row],[Califique los siguientes factores asociados con trámites, OPA o consultas solicitadas.Disponibilidad de canales]]="Excelente",1,0),"N.R")</f>
        <v>N.R</v>
      </c>
    </row>
    <row r="51" spans="25:30">
      <c r="Y51" s="10" t="str">
        <f t="shared" si="0"/>
        <v>N.R</v>
      </c>
      <c r="Z51" s="10" t="str">
        <f t="shared" si="1"/>
        <v>N.R</v>
      </c>
      <c r="AA51" s="10" t="str">
        <f t="shared" si="2"/>
        <v>N.R</v>
      </c>
      <c r="AB51" s="10" t="str">
        <f t="shared" si="3"/>
        <v>N.R</v>
      </c>
      <c r="AC51" s="10" t="str">
        <f t="shared" si="4"/>
        <v>N.R</v>
      </c>
      <c r="AD51" s="10" t="str">
        <f>IFERROR(IF(Tabla1[[#This Row],[Califique los siguientes factores asociados con trámites, OPA o consultas solicitadas.Disponibilidad de canales]]="Excelente",1,0),"N.R")</f>
        <v>N.R</v>
      </c>
    </row>
    <row r="52" spans="25:30">
      <c r="Y52" s="10" t="str">
        <f t="shared" si="0"/>
        <v>N.R</v>
      </c>
      <c r="Z52" s="10" t="str">
        <f t="shared" si="1"/>
        <v>N.R</v>
      </c>
      <c r="AA52" s="10" t="str">
        <f t="shared" si="2"/>
        <v>N.R</v>
      </c>
      <c r="AB52" s="10" t="str">
        <f t="shared" si="3"/>
        <v>N.R</v>
      </c>
      <c r="AC52" s="10" t="str">
        <f t="shared" si="4"/>
        <v>N.R</v>
      </c>
      <c r="AD52" s="10" t="str">
        <f>IFERROR(IF(Tabla1[[#This Row],[Califique los siguientes factores asociados con trámites, OPA o consultas solicitadas.Disponibilidad de canales]]="Excelente",1,0),"N.R")</f>
        <v>N.R</v>
      </c>
    </row>
    <row r="53" spans="25:30">
      <c r="Y53" s="10" t="str">
        <f t="shared" si="0"/>
        <v>N.R</v>
      </c>
      <c r="Z53" s="10" t="str">
        <f t="shared" si="1"/>
        <v>N.R</v>
      </c>
      <c r="AA53" s="10" t="str">
        <f t="shared" si="2"/>
        <v>N.R</v>
      </c>
      <c r="AB53" s="10" t="str">
        <f t="shared" si="3"/>
        <v>N.R</v>
      </c>
      <c r="AC53" s="10" t="str">
        <f t="shared" si="4"/>
        <v>N.R</v>
      </c>
      <c r="AD53" s="10" t="str">
        <f>IFERROR(IF(Tabla1[[#This Row],[Califique los siguientes factores asociados con trámites, OPA o consultas solicitadas.Disponibilidad de canales]]="Excelente",1,0),"N.R")</f>
        <v>N.R</v>
      </c>
    </row>
    <row r="54" spans="25:30">
      <c r="Y54" s="10" t="str">
        <f t="shared" si="0"/>
        <v>N.R</v>
      </c>
      <c r="Z54" s="10" t="str">
        <f t="shared" si="1"/>
        <v>N.R</v>
      </c>
      <c r="AA54" s="10" t="str">
        <f t="shared" si="2"/>
        <v>N.R</v>
      </c>
      <c r="AB54" s="10" t="str">
        <f t="shared" si="3"/>
        <v>N.R</v>
      </c>
      <c r="AC54" s="10" t="str">
        <f t="shared" si="4"/>
        <v>N.R</v>
      </c>
      <c r="AD54" s="10" t="str">
        <f>IFERROR(IF(Tabla1[[#This Row],[Califique los siguientes factores asociados con trámites, OPA o consultas solicitadas.Disponibilidad de canales]]="Excelente",1,0),"N.R")</f>
        <v>N.R</v>
      </c>
    </row>
    <row r="55" spans="25:30">
      <c r="Y55" s="10" t="str">
        <f t="shared" si="0"/>
        <v>N.R</v>
      </c>
      <c r="Z55" s="10" t="str">
        <f t="shared" si="1"/>
        <v>N.R</v>
      </c>
      <c r="AA55" s="10" t="str">
        <f t="shared" si="2"/>
        <v>N.R</v>
      </c>
      <c r="AB55" s="10" t="str">
        <f t="shared" si="3"/>
        <v>N.R</v>
      </c>
      <c r="AC55" s="10" t="str">
        <f t="shared" si="4"/>
        <v>N.R</v>
      </c>
      <c r="AD55" s="10" t="str">
        <f>IFERROR(IF(Tabla1[[#This Row],[Califique los siguientes factores asociados con trámites, OPA o consultas solicitadas.Disponibilidad de canales]]="Excelente",1,0),"N.R")</f>
        <v>N.R</v>
      </c>
    </row>
    <row r="56" spans="25:30">
      <c r="Y56" s="10" t="str">
        <f t="shared" si="0"/>
        <v>N.R</v>
      </c>
      <c r="Z56" s="10" t="str">
        <f t="shared" si="1"/>
        <v>N.R</v>
      </c>
      <c r="AA56" s="10" t="str">
        <f t="shared" si="2"/>
        <v>N.R</v>
      </c>
      <c r="AB56" s="10" t="str">
        <f t="shared" si="3"/>
        <v>N.R</v>
      </c>
      <c r="AC56" s="10" t="str">
        <f t="shared" si="4"/>
        <v>N.R</v>
      </c>
      <c r="AD56" s="10" t="str">
        <f>IFERROR(IF(Tabla1[[#This Row],[Califique los siguientes factores asociados con trámites, OPA o consultas solicitadas.Disponibilidad de canales]]="Excelente",1,0),"N.R")</f>
        <v>N.R</v>
      </c>
    </row>
    <row r="57" spans="25:30">
      <c r="Y57" s="10" t="str">
        <f t="shared" si="0"/>
        <v>N.R</v>
      </c>
      <c r="Z57" s="10" t="str">
        <f t="shared" si="1"/>
        <v>N.R</v>
      </c>
      <c r="AA57" s="10" t="str">
        <f t="shared" si="2"/>
        <v>N.R</v>
      </c>
      <c r="AB57" s="10" t="str">
        <f t="shared" si="3"/>
        <v>N.R</v>
      </c>
      <c r="AC57" s="10" t="str">
        <f t="shared" si="4"/>
        <v>N.R</v>
      </c>
      <c r="AD57" s="10" t="str">
        <f>IFERROR(IF(Tabla1[[#This Row],[Califique los siguientes factores asociados con trámites, OPA o consultas solicitadas.Disponibilidad de canales]]="Excelente",1,0),"N.R")</f>
        <v>N.R</v>
      </c>
    </row>
    <row r="58" spans="25:30">
      <c r="Y58" s="10" t="str">
        <f t="shared" si="0"/>
        <v>N.R</v>
      </c>
      <c r="Z58" s="10" t="str">
        <f t="shared" si="1"/>
        <v>N.R</v>
      </c>
      <c r="AA58" s="10" t="str">
        <f t="shared" si="2"/>
        <v>N.R</v>
      </c>
      <c r="AB58" s="10" t="str">
        <f t="shared" si="3"/>
        <v>N.R</v>
      </c>
      <c r="AC58" s="10" t="str">
        <f t="shared" si="4"/>
        <v>N.R</v>
      </c>
      <c r="AD58" s="10" t="str">
        <f>IFERROR(IF(Tabla1[[#This Row],[Califique los siguientes factores asociados con trámites, OPA o consultas solicitadas.Disponibilidad de canales]]="Excelente",1,0),"N.R")</f>
        <v>N.R</v>
      </c>
    </row>
    <row r="59" spans="25:30">
      <c r="Y59" s="10" t="str">
        <f t="shared" si="0"/>
        <v>N.R</v>
      </c>
      <c r="Z59" s="10" t="str">
        <f t="shared" si="1"/>
        <v>N.R</v>
      </c>
      <c r="AA59" s="10" t="str">
        <f t="shared" si="2"/>
        <v>N.R</v>
      </c>
      <c r="AB59" s="10" t="str">
        <f t="shared" si="3"/>
        <v>N.R</v>
      </c>
      <c r="AC59" s="10" t="str">
        <f t="shared" si="4"/>
        <v>N.R</v>
      </c>
      <c r="AD59" s="10" t="str">
        <f>IFERROR(IF(Tabla1[[#This Row],[Califique los siguientes factores asociados con trámites, OPA o consultas solicitadas.Disponibilidad de canales]]="Excelente",1,0),"N.R")</f>
        <v>N.R</v>
      </c>
    </row>
    <row r="60" spans="25:30">
      <c r="Y60" s="10" t="str">
        <f t="shared" si="0"/>
        <v>N.R</v>
      </c>
      <c r="Z60" s="10" t="str">
        <f t="shared" si="1"/>
        <v>N.R</v>
      </c>
      <c r="AA60" s="10" t="str">
        <f t="shared" si="2"/>
        <v>N.R</v>
      </c>
      <c r="AB60" s="10" t="str">
        <f t="shared" si="3"/>
        <v>N.R</v>
      </c>
      <c r="AC60" s="10" t="str">
        <f t="shared" si="4"/>
        <v>N.R</v>
      </c>
      <c r="AD60" s="10" t="str">
        <f>IFERROR(IF(Tabla1[[#This Row],[Califique los siguientes factores asociados con trámites, OPA o consultas solicitadas.Disponibilidad de canales]]="Excelente",1,0),"N.R")</f>
        <v>N.R</v>
      </c>
    </row>
    <row r="61" spans="25:30">
      <c r="Y61" s="10" t="str">
        <f t="shared" si="0"/>
        <v>N.R</v>
      </c>
      <c r="Z61" s="10" t="str">
        <f t="shared" si="1"/>
        <v>N.R</v>
      </c>
      <c r="AA61" s="10" t="str">
        <f t="shared" si="2"/>
        <v>N.R</v>
      </c>
      <c r="AB61" s="10" t="str">
        <f t="shared" si="3"/>
        <v>N.R</v>
      </c>
      <c r="AC61" s="10" t="str">
        <f t="shared" si="4"/>
        <v>N.R</v>
      </c>
      <c r="AD61" s="10" t="str">
        <f>IFERROR(IF(Tabla1[[#This Row],[Califique los siguientes factores asociados con trámites, OPA o consultas solicitadas.Disponibilidad de canales]]="Excelente",1,0),"N.R")</f>
        <v>N.R</v>
      </c>
    </row>
    <row r="62" spans="25:30">
      <c r="Y62" s="10" t="str">
        <f t="shared" si="0"/>
        <v>N.R</v>
      </c>
      <c r="Z62" s="10" t="str">
        <f t="shared" si="1"/>
        <v>N.R</v>
      </c>
      <c r="AA62" s="10" t="str">
        <f t="shared" si="2"/>
        <v>N.R</v>
      </c>
      <c r="AB62" s="10" t="str">
        <f t="shared" si="3"/>
        <v>N.R</v>
      </c>
      <c r="AC62" s="10" t="str">
        <f t="shared" si="4"/>
        <v>N.R</v>
      </c>
      <c r="AD62" s="10" t="str">
        <f>IFERROR(IF(Tabla1[[#This Row],[Califique los siguientes factores asociados con trámites, OPA o consultas solicitadas.Disponibilidad de canales]]="Excelente",1,0),"N.R")</f>
        <v>N.R</v>
      </c>
    </row>
    <row r="63" spans="25:30">
      <c r="Y63" s="10" t="str">
        <f t="shared" si="0"/>
        <v>N.R</v>
      </c>
      <c r="Z63" s="10" t="str">
        <f t="shared" si="1"/>
        <v>N.R</v>
      </c>
      <c r="AA63" s="10" t="str">
        <f t="shared" si="2"/>
        <v>N.R</v>
      </c>
      <c r="AB63" s="10" t="str">
        <f t="shared" si="3"/>
        <v>N.R</v>
      </c>
      <c r="AC63" s="10" t="str">
        <f t="shared" si="4"/>
        <v>N.R</v>
      </c>
      <c r="AD63" s="10" t="str">
        <f>IFERROR(IF(Tabla1[[#This Row],[Califique los siguientes factores asociados con trámites, OPA o consultas solicitadas.Disponibilidad de canales]]="Excelente",1,0),"N.R")</f>
        <v>N.R</v>
      </c>
    </row>
    <row r="64" spans="25:30">
      <c r="Y64" s="10" t="str">
        <f t="shared" si="0"/>
        <v>N.R</v>
      </c>
      <c r="Z64" s="10" t="str">
        <f t="shared" si="1"/>
        <v>N.R</v>
      </c>
      <c r="AA64" s="10" t="str">
        <f t="shared" si="2"/>
        <v>N.R</v>
      </c>
      <c r="AB64" s="10" t="str">
        <f t="shared" si="3"/>
        <v>N.R</v>
      </c>
      <c r="AC64" s="10" t="str">
        <f t="shared" si="4"/>
        <v>N.R</v>
      </c>
      <c r="AD64" s="10" t="str">
        <f>IFERROR(IF(Tabla1[[#This Row],[Califique los siguientes factores asociados con trámites, OPA o consultas solicitadas.Disponibilidad de canales]]="Excelente",1,0),"N.R")</f>
        <v>N.R</v>
      </c>
    </row>
    <row r="65" spans="25:30">
      <c r="Y65" s="10" t="str">
        <f t="shared" si="0"/>
        <v>N.R</v>
      </c>
      <c r="Z65" s="10" t="str">
        <f t="shared" si="1"/>
        <v>N.R</v>
      </c>
      <c r="AA65" s="10" t="str">
        <f t="shared" si="2"/>
        <v>N.R</v>
      </c>
      <c r="AB65" s="10" t="str">
        <f t="shared" si="3"/>
        <v>N.R</v>
      </c>
      <c r="AC65" s="10" t="str">
        <f t="shared" si="4"/>
        <v>N.R</v>
      </c>
      <c r="AD65" s="10" t="str">
        <f>IFERROR(IF(Tabla1[[#This Row],[Califique los siguientes factores asociados con trámites, OPA o consultas solicitadas.Disponibilidad de canales]]="Excelente",1,0),"N.R")</f>
        <v>N.R</v>
      </c>
    </row>
    <row r="66" spans="25:30">
      <c r="Y66" s="10" t="str">
        <f t="shared" si="0"/>
        <v>N.R</v>
      </c>
      <c r="Z66" s="10" t="str">
        <f t="shared" si="1"/>
        <v>N.R</v>
      </c>
      <c r="AA66" s="10" t="str">
        <f t="shared" si="2"/>
        <v>N.R</v>
      </c>
      <c r="AB66" s="10" t="str">
        <f t="shared" si="3"/>
        <v>N.R</v>
      </c>
      <c r="AC66" s="10" t="str">
        <f t="shared" si="4"/>
        <v>N.R</v>
      </c>
      <c r="AD66" s="10" t="str">
        <f>IFERROR(IF(Tabla1[[#This Row],[Califique los siguientes factores asociados con trámites, OPA o consultas solicitadas.Disponibilidad de canales]]="Excelente",1,0),"N.R")</f>
        <v>N.R</v>
      </c>
    </row>
    <row r="67" spans="25:30">
      <c r="Y67" s="10" t="str">
        <f t="shared" ref="Y67:Y130" si="5">IF(M67="Excelente",5,IF(M67="Bueno",4,IF(M67="Aceptable",3,IF(M67="Deficiente",2,"N.R"))))</f>
        <v>N.R</v>
      </c>
      <c r="Z67" s="10" t="str">
        <f t="shared" ref="Z67:Z130" si="6">IF(N67="Excelente",5,IF(N67="Bueno",4,IF(N67="Aceptable",3,IF(N67="Deficiente",2,"N.R"))))</f>
        <v>N.R</v>
      </c>
      <c r="AA67" s="10" t="str">
        <f t="shared" ref="AA67:AA130" si="7">IF(O67="Excelente",5,IF(O67="Bueno",4,IF(O67="Aceptable",3,IF(O67="Deficiente",2,"N.R"))))</f>
        <v>N.R</v>
      </c>
      <c r="AB67" s="10" t="str">
        <f t="shared" ref="AB67:AB130" si="8">IF(P67="Excelente",5,IF(P67="Bueno",4,IF(P67="Aceptable",3,IF(P67="Deficiente",2,"N.R"))))</f>
        <v>N.R</v>
      </c>
      <c r="AC67" s="10" t="str">
        <f t="shared" ref="AC67:AC130" si="9">IF(Q67="Excelente",5,IF(Q67="Bueno",4,IF(Q67="Aceptable",3,IF(Q67="Deficiente",2,"N.R"))))</f>
        <v>N.R</v>
      </c>
      <c r="AD67" s="10" t="str">
        <f>IFERROR(IF(Tabla1[[#This Row],[Califique los siguientes factores asociados con trámites, OPA o consultas solicitadas.Disponibilidad de canales]]="Excelente",1,0),"N.R")</f>
        <v>N.R</v>
      </c>
    </row>
    <row r="68" spans="25:30">
      <c r="Y68" s="10" t="str">
        <f t="shared" si="5"/>
        <v>N.R</v>
      </c>
      <c r="Z68" s="10" t="str">
        <f t="shared" si="6"/>
        <v>N.R</v>
      </c>
      <c r="AA68" s="10" t="str">
        <f t="shared" si="7"/>
        <v>N.R</v>
      </c>
      <c r="AB68" s="10" t="str">
        <f t="shared" si="8"/>
        <v>N.R</v>
      </c>
      <c r="AC68" s="10" t="str">
        <f t="shared" si="9"/>
        <v>N.R</v>
      </c>
      <c r="AD68" s="10" t="str">
        <f>IFERROR(IF(Tabla1[[#This Row],[Califique los siguientes factores asociados con trámites, OPA o consultas solicitadas.Disponibilidad de canales]]="Excelente",1,0),"N.R")</f>
        <v>N.R</v>
      </c>
    </row>
    <row r="69" spans="25:30">
      <c r="Y69" s="10" t="str">
        <f t="shared" si="5"/>
        <v>N.R</v>
      </c>
      <c r="Z69" s="10" t="str">
        <f t="shared" si="6"/>
        <v>N.R</v>
      </c>
      <c r="AA69" s="10" t="str">
        <f t="shared" si="7"/>
        <v>N.R</v>
      </c>
      <c r="AB69" s="10" t="str">
        <f t="shared" si="8"/>
        <v>N.R</v>
      </c>
      <c r="AC69" s="10" t="str">
        <f t="shared" si="9"/>
        <v>N.R</v>
      </c>
      <c r="AD69" s="10" t="str">
        <f>IFERROR(IF(Tabla1[[#This Row],[Califique los siguientes factores asociados con trámites, OPA o consultas solicitadas.Disponibilidad de canales]]="Excelente",1,0),"N.R")</f>
        <v>N.R</v>
      </c>
    </row>
    <row r="70" spans="25:30">
      <c r="Y70" s="10" t="str">
        <f t="shared" si="5"/>
        <v>N.R</v>
      </c>
      <c r="Z70" s="10" t="str">
        <f t="shared" si="6"/>
        <v>N.R</v>
      </c>
      <c r="AA70" s="10" t="str">
        <f t="shared" si="7"/>
        <v>N.R</v>
      </c>
      <c r="AB70" s="10" t="str">
        <f t="shared" si="8"/>
        <v>N.R</v>
      </c>
      <c r="AC70" s="10" t="str">
        <f t="shared" si="9"/>
        <v>N.R</v>
      </c>
      <c r="AD70" s="10" t="str">
        <f>IFERROR(IF(Tabla1[[#This Row],[Califique los siguientes factores asociados con trámites, OPA o consultas solicitadas.Disponibilidad de canales]]="Excelente",1,0),"N.R")</f>
        <v>N.R</v>
      </c>
    </row>
    <row r="71" spans="25:30">
      <c r="Y71" s="10" t="str">
        <f t="shared" si="5"/>
        <v>N.R</v>
      </c>
      <c r="Z71" s="10" t="str">
        <f t="shared" si="6"/>
        <v>N.R</v>
      </c>
      <c r="AA71" s="10" t="str">
        <f t="shared" si="7"/>
        <v>N.R</v>
      </c>
      <c r="AB71" s="10" t="str">
        <f t="shared" si="8"/>
        <v>N.R</v>
      </c>
      <c r="AC71" s="10" t="str">
        <f t="shared" si="9"/>
        <v>N.R</v>
      </c>
      <c r="AD71" s="10" t="str">
        <f>IFERROR(IF(Tabla1[[#This Row],[Califique los siguientes factores asociados con trámites, OPA o consultas solicitadas.Disponibilidad de canales]]="Excelente",1,0),"N.R")</f>
        <v>N.R</v>
      </c>
    </row>
    <row r="72" spans="25:30">
      <c r="Y72" s="10" t="str">
        <f t="shared" si="5"/>
        <v>N.R</v>
      </c>
      <c r="Z72" s="10" t="str">
        <f t="shared" si="6"/>
        <v>N.R</v>
      </c>
      <c r="AA72" s="10" t="str">
        <f t="shared" si="7"/>
        <v>N.R</v>
      </c>
      <c r="AB72" s="10" t="str">
        <f t="shared" si="8"/>
        <v>N.R</v>
      </c>
      <c r="AC72" s="10" t="str">
        <f t="shared" si="9"/>
        <v>N.R</v>
      </c>
      <c r="AD72" s="10" t="str">
        <f>IFERROR(IF(Tabla1[[#This Row],[Califique los siguientes factores asociados con trámites, OPA o consultas solicitadas.Disponibilidad de canales]]="Excelente",1,0),"N.R")</f>
        <v>N.R</v>
      </c>
    </row>
    <row r="73" spans="25:30">
      <c r="Y73" s="10" t="str">
        <f t="shared" si="5"/>
        <v>N.R</v>
      </c>
      <c r="Z73" s="10" t="str">
        <f t="shared" si="6"/>
        <v>N.R</v>
      </c>
      <c r="AA73" s="10" t="str">
        <f t="shared" si="7"/>
        <v>N.R</v>
      </c>
      <c r="AB73" s="10" t="str">
        <f t="shared" si="8"/>
        <v>N.R</v>
      </c>
      <c r="AC73" s="10" t="str">
        <f t="shared" si="9"/>
        <v>N.R</v>
      </c>
      <c r="AD73" s="10" t="str">
        <f>IFERROR(IF(Tabla1[[#This Row],[Califique los siguientes factores asociados con trámites, OPA o consultas solicitadas.Disponibilidad de canales]]="Excelente",1,0),"N.R")</f>
        <v>N.R</v>
      </c>
    </row>
    <row r="74" spans="25:30">
      <c r="Y74" s="10" t="str">
        <f t="shared" si="5"/>
        <v>N.R</v>
      </c>
      <c r="Z74" s="10" t="str">
        <f t="shared" si="6"/>
        <v>N.R</v>
      </c>
      <c r="AA74" s="10" t="str">
        <f t="shared" si="7"/>
        <v>N.R</v>
      </c>
      <c r="AB74" s="10" t="str">
        <f t="shared" si="8"/>
        <v>N.R</v>
      </c>
      <c r="AC74" s="10" t="str">
        <f t="shared" si="9"/>
        <v>N.R</v>
      </c>
      <c r="AD74" s="10" t="str">
        <f>IFERROR(IF(Tabla1[[#This Row],[Califique los siguientes factores asociados con trámites, OPA o consultas solicitadas.Disponibilidad de canales]]="Excelente",1,0),"N.R")</f>
        <v>N.R</v>
      </c>
    </row>
    <row r="75" spans="25:30">
      <c r="Y75" s="10" t="str">
        <f t="shared" si="5"/>
        <v>N.R</v>
      </c>
      <c r="Z75" s="10" t="str">
        <f t="shared" si="6"/>
        <v>N.R</v>
      </c>
      <c r="AA75" s="10" t="str">
        <f t="shared" si="7"/>
        <v>N.R</v>
      </c>
      <c r="AB75" s="10" t="str">
        <f t="shared" si="8"/>
        <v>N.R</v>
      </c>
      <c r="AC75" s="10" t="str">
        <f t="shared" si="9"/>
        <v>N.R</v>
      </c>
      <c r="AD75" s="10" t="str">
        <f>IFERROR(IF(Tabla1[[#This Row],[Califique los siguientes factores asociados con trámites, OPA o consultas solicitadas.Disponibilidad de canales]]="Excelente",1,0),"N.R")</f>
        <v>N.R</v>
      </c>
    </row>
    <row r="76" spans="25:30">
      <c r="Y76" s="10" t="str">
        <f t="shared" si="5"/>
        <v>N.R</v>
      </c>
      <c r="Z76" s="10" t="str">
        <f t="shared" si="6"/>
        <v>N.R</v>
      </c>
      <c r="AA76" s="10" t="str">
        <f t="shared" si="7"/>
        <v>N.R</v>
      </c>
      <c r="AB76" s="10" t="str">
        <f t="shared" si="8"/>
        <v>N.R</v>
      </c>
      <c r="AC76" s="10" t="str">
        <f t="shared" si="9"/>
        <v>N.R</v>
      </c>
      <c r="AD76" s="10" t="str">
        <f>IFERROR(IF(Tabla1[[#This Row],[Califique los siguientes factores asociados con trámites, OPA o consultas solicitadas.Disponibilidad de canales]]="Excelente",1,0),"N.R")</f>
        <v>N.R</v>
      </c>
    </row>
    <row r="77" spans="25:30">
      <c r="Y77" s="10" t="str">
        <f t="shared" si="5"/>
        <v>N.R</v>
      </c>
      <c r="Z77" s="10" t="str">
        <f t="shared" si="6"/>
        <v>N.R</v>
      </c>
      <c r="AA77" s="10" t="str">
        <f t="shared" si="7"/>
        <v>N.R</v>
      </c>
      <c r="AB77" s="10" t="str">
        <f t="shared" si="8"/>
        <v>N.R</v>
      </c>
      <c r="AC77" s="10" t="str">
        <f t="shared" si="9"/>
        <v>N.R</v>
      </c>
      <c r="AD77" s="10" t="str">
        <f>IFERROR(IF(Tabla1[[#This Row],[Califique los siguientes factores asociados con trámites, OPA o consultas solicitadas.Disponibilidad de canales]]="Excelente",1,0),"N.R")</f>
        <v>N.R</v>
      </c>
    </row>
    <row r="78" spans="25:30">
      <c r="Y78" s="10" t="str">
        <f t="shared" si="5"/>
        <v>N.R</v>
      </c>
      <c r="Z78" s="10" t="str">
        <f t="shared" si="6"/>
        <v>N.R</v>
      </c>
      <c r="AA78" s="10" t="str">
        <f t="shared" si="7"/>
        <v>N.R</v>
      </c>
      <c r="AB78" s="10" t="str">
        <f t="shared" si="8"/>
        <v>N.R</v>
      </c>
      <c r="AC78" s="10" t="str">
        <f t="shared" si="9"/>
        <v>N.R</v>
      </c>
      <c r="AD78" s="10" t="str">
        <f>IFERROR(IF(Tabla1[[#This Row],[Califique los siguientes factores asociados con trámites, OPA o consultas solicitadas.Disponibilidad de canales]]="Excelente",1,0),"N.R")</f>
        <v>N.R</v>
      </c>
    </row>
    <row r="79" spans="25:30">
      <c r="Y79" s="10" t="str">
        <f t="shared" si="5"/>
        <v>N.R</v>
      </c>
      <c r="Z79" s="10" t="str">
        <f t="shared" si="6"/>
        <v>N.R</v>
      </c>
      <c r="AA79" s="10" t="str">
        <f t="shared" si="7"/>
        <v>N.R</v>
      </c>
      <c r="AB79" s="10" t="str">
        <f t="shared" si="8"/>
        <v>N.R</v>
      </c>
      <c r="AC79" s="10" t="str">
        <f t="shared" si="9"/>
        <v>N.R</v>
      </c>
      <c r="AD79" s="10" t="str">
        <f>IFERROR(IF(Tabla1[[#This Row],[Califique los siguientes factores asociados con trámites, OPA o consultas solicitadas.Disponibilidad de canales]]="Excelente",1,0),"N.R")</f>
        <v>N.R</v>
      </c>
    </row>
    <row r="80" spans="25:30">
      <c r="Y80" s="10" t="str">
        <f t="shared" si="5"/>
        <v>N.R</v>
      </c>
      <c r="Z80" s="10" t="str">
        <f t="shared" si="6"/>
        <v>N.R</v>
      </c>
      <c r="AA80" s="10" t="str">
        <f t="shared" si="7"/>
        <v>N.R</v>
      </c>
      <c r="AB80" s="10" t="str">
        <f t="shared" si="8"/>
        <v>N.R</v>
      </c>
      <c r="AC80" s="10" t="str">
        <f t="shared" si="9"/>
        <v>N.R</v>
      </c>
      <c r="AD80" s="10" t="str">
        <f>IFERROR(IF(Tabla1[[#This Row],[Califique los siguientes factores asociados con trámites, OPA o consultas solicitadas.Disponibilidad de canales]]="Excelente",1,0),"N.R")</f>
        <v>N.R</v>
      </c>
    </row>
    <row r="81" spans="25:30">
      <c r="Y81" s="10" t="str">
        <f t="shared" si="5"/>
        <v>N.R</v>
      </c>
      <c r="Z81" s="10" t="str">
        <f t="shared" si="6"/>
        <v>N.R</v>
      </c>
      <c r="AA81" s="10" t="str">
        <f t="shared" si="7"/>
        <v>N.R</v>
      </c>
      <c r="AB81" s="10" t="str">
        <f t="shared" si="8"/>
        <v>N.R</v>
      </c>
      <c r="AC81" s="10" t="str">
        <f t="shared" si="9"/>
        <v>N.R</v>
      </c>
      <c r="AD81" s="10" t="str">
        <f>IFERROR(IF(Tabla1[[#This Row],[Califique los siguientes factores asociados con trámites, OPA o consultas solicitadas.Disponibilidad de canales]]="Excelente",1,0),"N.R")</f>
        <v>N.R</v>
      </c>
    </row>
    <row r="82" spans="25:30">
      <c r="Y82" s="10" t="str">
        <f t="shared" si="5"/>
        <v>N.R</v>
      </c>
      <c r="Z82" s="10" t="str">
        <f t="shared" si="6"/>
        <v>N.R</v>
      </c>
      <c r="AA82" s="10" t="str">
        <f t="shared" si="7"/>
        <v>N.R</v>
      </c>
      <c r="AB82" s="10" t="str">
        <f t="shared" si="8"/>
        <v>N.R</v>
      </c>
      <c r="AC82" s="10" t="str">
        <f t="shared" si="9"/>
        <v>N.R</v>
      </c>
      <c r="AD82" s="10" t="str">
        <f>IFERROR(IF(Tabla1[[#This Row],[Califique los siguientes factores asociados con trámites, OPA o consultas solicitadas.Disponibilidad de canales]]="Excelente",1,0),"N.R")</f>
        <v>N.R</v>
      </c>
    </row>
    <row r="83" spans="25:30">
      <c r="Y83" s="10" t="str">
        <f t="shared" si="5"/>
        <v>N.R</v>
      </c>
      <c r="Z83" s="10" t="str">
        <f t="shared" si="6"/>
        <v>N.R</v>
      </c>
      <c r="AA83" s="10" t="str">
        <f t="shared" si="7"/>
        <v>N.R</v>
      </c>
      <c r="AB83" s="10" t="str">
        <f t="shared" si="8"/>
        <v>N.R</v>
      </c>
      <c r="AC83" s="10" t="str">
        <f t="shared" si="9"/>
        <v>N.R</v>
      </c>
      <c r="AD83" s="10" t="str">
        <f>IFERROR(IF(Tabla1[[#This Row],[Califique los siguientes factores asociados con trámites, OPA o consultas solicitadas.Disponibilidad de canales]]="Excelente",1,0),"N.R")</f>
        <v>N.R</v>
      </c>
    </row>
    <row r="84" spans="25:30">
      <c r="Y84" s="10" t="str">
        <f t="shared" si="5"/>
        <v>N.R</v>
      </c>
      <c r="Z84" s="10" t="str">
        <f t="shared" si="6"/>
        <v>N.R</v>
      </c>
      <c r="AA84" s="10" t="str">
        <f t="shared" si="7"/>
        <v>N.R</v>
      </c>
      <c r="AB84" s="10" t="str">
        <f t="shared" si="8"/>
        <v>N.R</v>
      </c>
      <c r="AC84" s="10" t="str">
        <f t="shared" si="9"/>
        <v>N.R</v>
      </c>
      <c r="AD84" s="10" t="str">
        <f>IFERROR(IF(Tabla1[[#This Row],[Califique los siguientes factores asociados con trámites, OPA o consultas solicitadas.Disponibilidad de canales]]="Excelente",1,0),"N.R")</f>
        <v>N.R</v>
      </c>
    </row>
    <row r="85" spans="25:30">
      <c r="Y85" s="10" t="str">
        <f t="shared" si="5"/>
        <v>N.R</v>
      </c>
      <c r="Z85" s="10" t="str">
        <f t="shared" si="6"/>
        <v>N.R</v>
      </c>
      <c r="AA85" s="10" t="str">
        <f t="shared" si="7"/>
        <v>N.R</v>
      </c>
      <c r="AB85" s="10" t="str">
        <f t="shared" si="8"/>
        <v>N.R</v>
      </c>
      <c r="AC85" s="10" t="str">
        <f t="shared" si="9"/>
        <v>N.R</v>
      </c>
      <c r="AD85" s="10" t="str">
        <f>IFERROR(IF(Tabla1[[#This Row],[Califique los siguientes factores asociados con trámites, OPA o consultas solicitadas.Disponibilidad de canales]]="Excelente",1,0),"N.R")</f>
        <v>N.R</v>
      </c>
    </row>
    <row r="86" spans="25:30">
      <c r="Y86" s="10" t="str">
        <f t="shared" si="5"/>
        <v>N.R</v>
      </c>
      <c r="Z86" s="10" t="str">
        <f t="shared" si="6"/>
        <v>N.R</v>
      </c>
      <c r="AA86" s="10" t="str">
        <f t="shared" si="7"/>
        <v>N.R</v>
      </c>
      <c r="AB86" s="10" t="str">
        <f t="shared" si="8"/>
        <v>N.R</v>
      </c>
      <c r="AC86" s="10" t="str">
        <f t="shared" si="9"/>
        <v>N.R</v>
      </c>
      <c r="AD86" s="10" t="str">
        <f>IFERROR(IF(Tabla1[[#This Row],[Califique los siguientes factores asociados con trámites, OPA o consultas solicitadas.Disponibilidad de canales]]="Excelente",1,0),"N.R")</f>
        <v>N.R</v>
      </c>
    </row>
    <row r="87" spans="25:30">
      <c r="Y87" s="10" t="str">
        <f t="shared" si="5"/>
        <v>N.R</v>
      </c>
      <c r="Z87" s="10" t="str">
        <f t="shared" si="6"/>
        <v>N.R</v>
      </c>
      <c r="AA87" s="10" t="str">
        <f t="shared" si="7"/>
        <v>N.R</v>
      </c>
      <c r="AB87" s="10" t="str">
        <f t="shared" si="8"/>
        <v>N.R</v>
      </c>
      <c r="AC87" s="10" t="str">
        <f t="shared" si="9"/>
        <v>N.R</v>
      </c>
      <c r="AD87" s="10" t="str">
        <f>IFERROR(IF(Tabla1[[#This Row],[Califique los siguientes factores asociados con trámites, OPA o consultas solicitadas.Disponibilidad de canales]]="Excelente",1,0),"N.R")</f>
        <v>N.R</v>
      </c>
    </row>
    <row r="88" spans="25:30">
      <c r="Y88" s="10" t="str">
        <f t="shared" si="5"/>
        <v>N.R</v>
      </c>
      <c r="Z88" s="10" t="str">
        <f t="shared" si="6"/>
        <v>N.R</v>
      </c>
      <c r="AA88" s="10" t="str">
        <f t="shared" si="7"/>
        <v>N.R</v>
      </c>
      <c r="AB88" s="10" t="str">
        <f t="shared" si="8"/>
        <v>N.R</v>
      </c>
      <c r="AC88" s="10" t="str">
        <f t="shared" si="9"/>
        <v>N.R</v>
      </c>
      <c r="AD88" s="10" t="str">
        <f>IFERROR(IF(Tabla1[[#This Row],[Califique los siguientes factores asociados con trámites, OPA o consultas solicitadas.Disponibilidad de canales]]="Excelente",1,0),"N.R")</f>
        <v>N.R</v>
      </c>
    </row>
    <row r="89" spans="25:30">
      <c r="Y89" s="10" t="str">
        <f t="shared" si="5"/>
        <v>N.R</v>
      </c>
      <c r="Z89" s="10" t="str">
        <f t="shared" si="6"/>
        <v>N.R</v>
      </c>
      <c r="AA89" s="10" t="str">
        <f t="shared" si="7"/>
        <v>N.R</v>
      </c>
      <c r="AB89" s="10" t="str">
        <f t="shared" si="8"/>
        <v>N.R</v>
      </c>
      <c r="AC89" s="10" t="str">
        <f t="shared" si="9"/>
        <v>N.R</v>
      </c>
      <c r="AD89" s="10" t="str">
        <f>IFERROR(IF(Tabla1[[#This Row],[Califique los siguientes factores asociados con trámites, OPA o consultas solicitadas.Disponibilidad de canales]]="Excelente",1,0),"N.R")</f>
        <v>N.R</v>
      </c>
    </row>
    <row r="90" spans="25:30">
      <c r="Y90" s="10" t="str">
        <f t="shared" si="5"/>
        <v>N.R</v>
      </c>
      <c r="Z90" s="10" t="str">
        <f t="shared" si="6"/>
        <v>N.R</v>
      </c>
      <c r="AA90" s="10" t="str">
        <f t="shared" si="7"/>
        <v>N.R</v>
      </c>
      <c r="AB90" s="10" t="str">
        <f t="shared" si="8"/>
        <v>N.R</v>
      </c>
      <c r="AC90" s="10" t="str">
        <f t="shared" si="9"/>
        <v>N.R</v>
      </c>
      <c r="AD90" s="10" t="str">
        <f>IFERROR(IF(Tabla1[[#This Row],[Califique los siguientes factores asociados con trámites, OPA o consultas solicitadas.Disponibilidad de canales]]="Excelente",1,0),"N.R")</f>
        <v>N.R</v>
      </c>
    </row>
    <row r="91" spans="25:30">
      <c r="Y91" s="10" t="str">
        <f t="shared" si="5"/>
        <v>N.R</v>
      </c>
      <c r="Z91" s="10" t="str">
        <f t="shared" si="6"/>
        <v>N.R</v>
      </c>
      <c r="AA91" s="10" t="str">
        <f t="shared" si="7"/>
        <v>N.R</v>
      </c>
      <c r="AB91" s="10" t="str">
        <f t="shared" si="8"/>
        <v>N.R</v>
      </c>
      <c r="AC91" s="10" t="str">
        <f t="shared" si="9"/>
        <v>N.R</v>
      </c>
      <c r="AD91" s="10" t="str">
        <f>IFERROR(IF(Tabla1[[#This Row],[Califique los siguientes factores asociados con trámites, OPA o consultas solicitadas.Disponibilidad de canales]]="Excelente",1,0),"N.R")</f>
        <v>N.R</v>
      </c>
    </row>
    <row r="92" spans="25:30">
      <c r="Y92" s="10" t="str">
        <f t="shared" si="5"/>
        <v>N.R</v>
      </c>
      <c r="Z92" s="10" t="str">
        <f t="shared" si="6"/>
        <v>N.R</v>
      </c>
      <c r="AA92" s="10" t="str">
        <f t="shared" si="7"/>
        <v>N.R</v>
      </c>
      <c r="AB92" s="10" t="str">
        <f t="shared" si="8"/>
        <v>N.R</v>
      </c>
      <c r="AC92" s="10" t="str">
        <f t="shared" si="9"/>
        <v>N.R</v>
      </c>
      <c r="AD92" s="10" t="str">
        <f>IFERROR(IF(Tabla1[[#This Row],[Califique los siguientes factores asociados con trámites, OPA o consultas solicitadas.Disponibilidad de canales]]="Excelente",1,0),"N.R")</f>
        <v>N.R</v>
      </c>
    </row>
    <row r="93" spans="25:30">
      <c r="Y93" s="10" t="str">
        <f t="shared" si="5"/>
        <v>N.R</v>
      </c>
      <c r="Z93" s="10" t="str">
        <f t="shared" si="6"/>
        <v>N.R</v>
      </c>
      <c r="AA93" s="10" t="str">
        <f t="shared" si="7"/>
        <v>N.R</v>
      </c>
      <c r="AB93" s="10" t="str">
        <f t="shared" si="8"/>
        <v>N.R</v>
      </c>
      <c r="AC93" s="10" t="str">
        <f t="shared" si="9"/>
        <v>N.R</v>
      </c>
      <c r="AD93" s="10" t="str">
        <f>IFERROR(IF(Tabla1[[#This Row],[Califique los siguientes factores asociados con trámites, OPA o consultas solicitadas.Disponibilidad de canales]]="Excelente",1,0),"N.R")</f>
        <v>N.R</v>
      </c>
    </row>
    <row r="94" spans="25:30">
      <c r="Y94" s="10" t="str">
        <f t="shared" si="5"/>
        <v>N.R</v>
      </c>
      <c r="Z94" s="10" t="str">
        <f t="shared" si="6"/>
        <v>N.R</v>
      </c>
      <c r="AA94" s="10" t="str">
        <f t="shared" si="7"/>
        <v>N.R</v>
      </c>
      <c r="AB94" s="10" t="str">
        <f t="shared" si="8"/>
        <v>N.R</v>
      </c>
      <c r="AC94" s="10" t="str">
        <f t="shared" si="9"/>
        <v>N.R</v>
      </c>
      <c r="AD94" s="10" t="str">
        <f>IFERROR(IF(Tabla1[[#This Row],[Califique los siguientes factores asociados con trámites, OPA o consultas solicitadas.Disponibilidad de canales]]="Excelente",1,0),"N.R")</f>
        <v>N.R</v>
      </c>
    </row>
    <row r="95" spans="25:30">
      <c r="Y95" s="10" t="str">
        <f t="shared" si="5"/>
        <v>N.R</v>
      </c>
      <c r="Z95" s="10" t="str">
        <f t="shared" si="6"/>
        <v>N.R</v>
      </c>
      <c r="AA95" s="10" t="str">
        <f t="shared" si="7"/>
        <v>N.R</v>
      </c>
      <c r="AB95" s="10" t="str">
        <f t="shared" si="8"/>
        <v>N.R</v>
      </c>
      <c r="AC95" s="10" t="str">
        <f t="shared" si="9"/>
        <v>N.R</v>
      </c>
      <c r="AD95" s="10" t="str">
        <f>IFERROR(IF(Tabla1[[#This Row],[Califique los siguientes factores asociados con trámites, OPA o consultas solicitadas.Disponibilidad de canales]]="Excelente",1,0),"N.R")</f>
        <v>N.R</v>
      </c>
    </row>
    <row r="96" spans="25:30">
      <c r="Y96" s="10" t="str">
        <f t="shared" si="5"/>
        <v>N.R</v>
      </c>
      <c r="Z96" s="10" t="str">
        <f t="shared" si="6"/>
        <v>N.R</v>
      </c>
      <c r="AA96" s="10" t="str">
        <f t="shared" si="7"/>
        <v>N.R</v>
      </c>
      <c r="AB96" s="10" t="str">
        <f t="shared" si="8"/>
        <v>N.R</v>
      </c>
      <c r="AC96" s="10" t="str">
        <f t="shared" si="9"/>
        <v>N.R</v>
      </c>
      <c r="AD96" s="10" t="str">
        <f>IFERROR(IF(Tabla1[[#This Row],[Califique los siguientes factores asociados con trámites, OPA o consultas solicitadas.Disponibilidad de canales]]="Excelente",1,0),"N.R")</f>
        <v>N.R</v>
      </c>
    </row>
    <row r="97" spans="25:30">
      <c r="Y97" s="10" t="str">
        <f t="shared" si="5"/>
        <v>N.R</v>
      </c>
      <c r="Z97" s="10" t="str">
        <f t="shared" si="6"/>
        <v>N.R</v>
      </c>
      <c r="AA97" s="10" t="str">
        <f t="shared" si="7"/>
        <v>N.R</v>
      </c>
      <c r="AB97" s="10" t="str">
        <f t="shared" si="8"/>
        <v>N.R</v>
      </c>
      <c r="AC97" s="10" t="str">
        <f t="shared" si="9"/>
        <v>N.R</v>
      </c>
      <c r="AD97" s="10" t="str">
        <f>IFERROR(IF(Tabla1[[#This Row],[Califique los siguientes factores asociados con trámites, OPA o consultas solicitadas.Disponibilidad de canales]]="Excelente",1,0),"N.R")</f>
        <v>N.R</v>
      </c>
    </row>
    <row r="98" spans="25:30">
      <c r="Y98" s="10" t="str">
        <f t="shared" si="5"/>
        <v>N.R</v>
      </c>
      <c r="Z98" s="10" t="str">
        <f t="shared" si="6"/>
        <v>N.R</v>
      </c>
      <c r="AA98" s="10" t="str">
        <f t="shared" si="7"/>
        <v>N.R</v>
      </c>
      <c r="AB98" s="10" t="str">
        <f t="shared" si="8"/>
        <v>N.R</v>
      </c>
      <c r="AC98" s="10" t="str">
        <f t="shared" si="9"/>
        <v>N.R</v>
      </c>
      <c r="AD98" s="10" t="str">
        <f>IFERROR(IF(Tabla1[[#This Row],[Califique los siguientes factores asociados con trámites, OPA o consultas solicitadas.Disponibilidad de canales]]="Excelente",1,0),"N.R")</f>
        <v>N.R</v>
      </c>
    </row>
    <row r="99" spans="25:30">
      <c r="Y99" s="10" t="str">
        <f t="shared" si="5"/>
        <v>N.R</v>
      </c>
      <c r="Z99" s="10" t="str">
        <f t="shared" si="6"/>
        <v>N.R</v>
      </c>
      <c r="AA99" s="10" t="str">
        <f t="shared" si="7"/>
        <v>N.R</v>
      </c>
      <c r="AB99" s="10" t="str">
        <f t="shared" si="8"/>
        <v>N.R</v>
      </c>
      <c r="AC99" s="10" t="str">
        <f t="shared" si="9"/>
        <v>N.R</v>
      </c>
      <c r="AD99" s="10" t="str">
        <f>IFERROR(IF(Tabla1[[#This Row],[Califique los siguientes factores asociados con trámites, OPA o consultas solicitadas.Disponibilidad de canales]]="Excelente",1,0),"N.R")</f>
        <v>N.R</v>
      </c>
    </row>
    <row r="100" spans="25:30">
      <c r="Y100" s="10" t="str">
        <f t="shared" si="5"/>
        <v>N.R</v>
      </c>
      <c r="Z100" s="10" t="str">
        <f t="shared" si="6"/>
        <v>N.R</v>
      </c>
      <c r="AA100" s="10" t="str">
        <f t="shared" si="7"/>
        <v>N.R</v>
      </c>
      <c r="AB100" s="10" t="str">
        <f t="shared" si="8"/>
        <v>N.R</v>
      </c>
      <c r="AC100" s="10" t="str">
        <f t="shared" si="9"/>
        <v>N.R</v>
      </c>
      <c r="AD100" s="10" t="str">
        <f>IFERROR(IF(Tabla1[[#This Row],[Califique los siguientes factores asociados con trámites, OPA o consultas solicitadas.Disponibilidad de canales]]="Excelente",1,0),"N.R")</f>
        <v>N.R</v>
      </c>
    </row>
    <row r="101" spans="25:30">
      <c r="Y101" s="10" t="str">
        <f t="shared" si="5"/>
        <v>N.R</v>
      </c>
      <c r="Z101" s="10" t="str">
        <f t="shared" si="6"/>
        <v>N.R</v>
      </c>
      <c r="AA101" s="10" t="str">
        <f t="shared" si="7"/>
        <v>N.R</v>
      </c>
      <c r="AB101" s="10" t="str">
        <f t="shared" si="8"/>
        <v>N.R</v>
      </c>
      <c r="AC101" s="10" t="str">
        <f t="shared" si="9"/>
        <v>N.R</v>
      </c>
      <c r="AD101" s="10" t="str">
        <f>IFERROR(IF(Tabla1[[#This Row],[Califique los siguientes factores asociados con trámites, OPA o consultas solicitadas.Disponibilidad de canales]]="Excelente",1,0),"N.R")</f>
        <v>N.R</v>
      </c>
    </row>
    <row r="102" spans="25:30">
      <c r="Y102" s="10" t="str">
        <f t="shared" si="5"/>
        <v>N.R</v>
      </c>
      <c r="Z102" s="10" t="str">
        <f t="shared" si="6"/>
        <v>N.R</v>
      </c>
      <c r="AA102" s="10" t="str">
        <f t="shared" si="7"/>
        <v>N.R</v>
      </c>
      <c r="AB102" s="10" t="str">
        <f t="shared" si="8"/>
        <v>N.R</v>
      </c>
      <c r="AC102" s="10" t="str">
        <f t="shared" si="9"/>
        <v>N.R</v>
      </c>
      <c r="AD102" s="10" t="str">
        <f>IFERROR(IF(Tabla1[[#This Row],[Califique los siguientes factores asociados con trámites, OPA o consultas solicitadas.Disponibilidad de canales]]="Excelente",1,0),"N.R")</f>
        <v>N.R</v>
      </c>
    </row>
    <row r="103" spans="25:30">
      <c r="Y103" s="10" t="str">
        <f t="shared" si="5"/>
        <v>N.R</v>
      </c>
      <c r="Z103" s="10" t="str">
        <f t="shared" si="6"/>
        <v>N.R</v>
      </c>
      <c r="AA103" s="10" t="str">
        <f t="shared" si="7"/>
        <v>N.R</v>
      </c>
      <c r="AB103" s="10" t="str">
        <f t="shared" si="8"/>
        <v>N.R</v>
      </c>
      <c r="AC103" s="10" t="str">
        <f t="shared" si="9"/>
        <v>N.R</v>
      </c>
      <c r="AD103" s="10" t="str">
        <f>IFERROR(IF(Tabla1[[#This Row],[Califique los siguientes factores asociados con trámites, OPA o consultas solicitadas.Disponibilidad de canales]]="Excelente",1,0),"N.R")</f>
        <v>N.R</v>
      </c>
    </row>
    <row r="104" spans="25:30">
      <c r="Y104" s="10" t="str">
        <f t="shared" si="5"/>
        <v>N.R</v>
      </c>
      <c r="Z104" s="10" t="str">
        <f t="shared" si="6"/>
        <v>N.R</v>
      </c>
      <c r="AA104" s="10" t="str">
        <f t="shared" si="7"/>
        <v>N.R</v>
      </c>
      <c r="AB104" s="10" t="str">
        <f t="shared" si="8"/>
        <v>N.R</v>
      </c>
      <c r="AC104" s="10" t="str">
        <f t="shared" si="9"/>
        <v>N.R</v>
      </c>
      <c r="AD104" s="10" t="str">
        <f>IFERROR(IF(Tabla1[[#This Row],[Califique los siguientes factores asociados con trámites, OPA o consultas solicitadas.Disponibilidad de canales]]="Excelente",1,0),"N.R")</f>
        <v>N.R</v>
      </c>
    </row>
    <row r="105" spans="25:30">
      <c r="Y105" s="10" t="str">
        <f t="shared" si="5"/>
        <v>N.R</v>
      </c>
      <c r="Z105" s="10" t="str">
        <f t="shared" si="6"/>
        <v>N.R</v>
      </c>
      <c r="AA105" s="10" t="str">
        <f t="shared" si="7"/>
        <v>N.R</v>
      </c>
      <c r="AB105" s="10" t="str">
        <f t="shared" si="8"/>
        <v>N.R</v>
      </c>
      <c r="AC105" s="10" t="str">
        <f t="shared" si="9"/>
        <v>N.R</v>
      </c>
      <c r="AD105" s="10" t="str">
        <f>IFERROR(IF(Tabla1[[#This Row],[Califique los siguientes factores asociados con trámites, OPA o consultas solicitadas.Disponibilidad de canales]]="Excelente",1,0),"N.R")</f>
        <v>N.R</v>
      </c>
    </row>
    <row r="106" spans="25:30">
      <c r="Y106" s="10" t="str">
        <f t="shared" si="5"/>
        <v>N.R</v>
      </c>
      <c r="Z106" s="10" t="str">
        <f t="shared" si="6"/>
        <v>N.R</v>
      </c>
      <c r="AA106" s="10" t="str">
        <f t="shared" si="7"/>
        <v>N.R</v>
      </c>
      <c r="AB106" s="10" t="str">
        <f t="shared" si="8"/>
        <v>N.R</v>
      </c>
      <c r="AC106" s="10" t="str">
        <f t="shared" si="9"/>
        <v>N.R</v>
      </c>
      <c r="AD106" s="10" t="str">
        <f>IFERROR(IF(Tabla1[[#This Row],[Califique los siguientes factores asociados con trámites, OPA o consultas solicitadas.Disponibilidad de canales]]="Excelente",1,0),"N.R")</f>
        <v>N.R</v>
      </c>
    </row>
    <row r="107" spans="25:30">
      <c r="Y107" s="10" t="str">
        <f t="shared" si="5"/>
        <v>N.R</v>
      </c>
      <c r="Z107" s="10" t="str">
        <f t="shared" si="6"/>
        <v>N.R</v>
      </c>
      <c r="AA107" s="10" t="str">
        <f t="shared" si="7"/>
        <v>N.R</v>
      </c>
      <c r="AB107" s="10" t="str">
        <f t="shared" si="8"/>
        <v>N.R</v>
      </c>
      <c r="AC107" s="10" t="str">
        <f t="shared" si="9"/>
        <v>N.R</v>
      </c>
      <c r="AD107" s="10" t="str">
        <f>IFERROR(IF(Tabla1[[#This Row],[Califique los siguientes factores asociados con trámites, OPA o consultas solicitadas.Disponibilidad de canales]]="Excelente",1,0),"N.R")</f>
        <v>N.R</v>
      </c>
    </row>
    <row r="108" spans="25:30">
      <c r="Y108" s="10" t="str">
        <f t="shared" si="5"/>
        <v>N.R</v>
      </c>
      <c r="Z108" s="10" t="str">
        <f t="shared" si="6"/>
        <v>N.R</v>
      </c>
      <c r="AA108" s="10" t="str">
        <f t="shared" si="7"/>
        <v>N.R</v>
      </c>
      <c r="AB108" s="10" t="str">
        <f t="shared" si="8"/>
        <v>N.R</v>
      </c>
      <c r="AC108" s="10" t="str">
        <f t="shared" si="9"/>
        <v>N.R</v>
      </c>
      <c r="AD108" s="10" t="str">
        <f>IFERROR(IF(Tabla1[[#This Row],[Califique los siguientes factores asociados con trámites, OPA o consultas solicitadas.Disponibilidad de canales]]="Excelente",1,0),"N.R")</f>
        <v>N.R</v>
      </c>
    </row>
    <row r="109" spans="25:30">
      <c r="Y109" s="10" t="str">
        <f t="shared" si="5"/>
        <v>N.R</v>
      </c>
      <c r="Z109" s="10" t="str">
        <f t="shared" si="6"/>
        <v>N.R</v>
      </c>
      <c r="AA109" s="10" t="str">
        <f t="shared" si="7"/>
        <v>N.R</v>
      </c>
      <c r="AB109" s="10" t="str">
        <f t="shared" si="8"/>
        <v>N.R</v>
      </c>
      <c r="AC109" s="10" t="str">
        <f t="shared" si="9"/>
        <v>N.R</v>
      </c>
      <c r="AD109" s="10" t="str">
        <f>IFERROR(IF(Tabla1[[#This Row],[Califique los siguientes factores asociados con trámites, OPA o consultas solicitadas.Disponibilidad de canales]]="Excelente",1,0),"N.R")</f>
        <v>N.R</v>
      </c>
    </row>
    <row r="110" spans="25:30">
      <c r="Y110" s="10" t="str">
        <f t="shared" si="5"/>
        <v>N.R</v>
      </c>
      <c r="Z110" s="10" t="str">
        <f t="shared" si="6"/>
        <v>N.R</v>
      </c>
      <c r="AA110" s="10" t="str">
        <f t="shared" si="7"/>
        <v>N.R</v>
      </c>
      <c r="AB110" s="10" t="str">
        <f t="shared" si="8"/>
        <v>N.R</v>
      </c>
      <c r="AC110" s="10" t="str">
        <f t="shared" si="9"/>
        <v>N.R</v>
      </c>
      <c r="AD110" s="10" t="str">
        <f>IFERROR(IF(Tabla1[[#This Row],[Califique los siguientes factores asociados con trámites, OPA o consultas solicitadas.Disponibilidad de canales]]="Excelente",1,0),"N.R")</f>
        <v>N.R</v>
      </c>
    </row>
    <row r="111" spans="25:30">
      <c r="Y111" s="10" t="str">
        <f t="shared" si="5"/>
        <v>N.R</v>
      </c>
      <c r="Z111" s="10" t="str">
        <f t="shared" si="6"/>
        <v>N.R</v>
      </c>
      <c r="AA111" s="10" t="str">
        <f t="shared" si="7"/>
        <v>N.R</v>
      </c>
      <c r="AB111" s="10" t="str">
        <f t="shared" si="8"/>
        <v>N.R</v>
      </c>
      <c r="AC111" s="10" t="str">
        <f t="shared" si="9"/>
        <v>N.R</v>
      </c>
      <c r="AD111" s="10" t="str">
        <f>IFERROR(IF(Tabla1[[#This Row],[Califique los siguientes factores asociados con trámites, OPA o consultas solicitadas.Disponibilidad de canales]]="Excelente",1,0),"N.R")</f>
        <v>N.R</v>
      </c>
    </row>
    <row r="112" spans="25:30">
      <c r="Y112" s="10" t="str">
        <f t="shared" si="5"/>
        <v>N.R</v>
      </c>
      <c r="Z112" s="10" t="str">
        <f t="shared" si="6"/>
        <v>N.R</v>
      </c>
      <c r="AA112" s="10" t="str">
        <f t="shared" si="7"/>
        <v>N.R</v>
      </c>
      <c r="AB112" s="10" t="str">
        <f t="shared" si="8"/>
        <v>N.R</v>
      </c>
      <c r="AC112" s="10" t="str">
        <f t="shared" si="9"/>
        <v>N.R</v>
      </c>
      <c r="AD112" s="10" t="str">
        <f>IFERROR(IF(Tabla1[[#This Row],[Califique los siguientes factores asociados con trámites, OPA o consultas solicitadas.Disponibilidad de canales]]="Excelente",1,0),"N.R")</f>
        <v>N.R</v>
      </c>
    </row>
    <row r="113" spans="25:30">
      <c r="Y113" s="10" t="str">
        <f t="shared" si="5"/>
        <v>N.R</v>
      </c>
      <c r="Z113" s="10" t="str">
        <f t="shared" si="6"/>
        <v>N.R</v>
      </c>
      <c r="AA113" s="10" t="str">
        <f t="shared" si="7"/>
        <v>N.R</v>
      </c>
      <c r="AB113" s="10" t="str">
        <f t="shared" si="8"/>
        <v>N.R</v>
      </c>
      <c r="AC113" s="10" t="str">
        <f t="shared" si="9"/>
        <v>N.R</v>
      </c>
      <c r="AD113" s="10" t="str">
        <f>IFERROR(IF(Tabla1[[#This Row],[Califique los siguientes factores asociados con trámites, OPA o consultas solicitadas.Disponibilidad de canales]]="Excelente",1,0),"N.R")</f>
        <v>N.R</v>
      </c>
    </row>
    <row r="114" spans="25:30">
      <c r="Y114" s="10" t="str">
        <f t="shared" si="5"/>
        <v>N.R</v>
      </c>
      <c r="Z114" s="10" t="str">
        <f t="shared" si="6"/>
        <v>N.R</v>
      </c>
      <c r="AA114" s="10" t="str">
        <f t="shared" si="7"/>
        <v>N.R</v>
      </c>
      <c r="AB114" s="10" t="str">
        <f t="shared" si="8"/>
        <v>N.R</v>
      </c>
      <c r="AC114" s="10" t="str">
        <f t="shared" si="9"/>
        <v>N.R</v>
      </c>
      <c r="AD114" s="10" t="str">
        <f>IFERROR(IF(Tabla1[[#This Row],[Califique los siguientes factores asociados con trámites, OPA o consultas solicitadas.Disponibilidad de canales]]="Excelente",1,0),"N.R")</f>
        <v>N.R</v>
      </c>
    </row>
    <row r="115" spans="25:30">
      <c r="Y115" s="10" t="str">
        <f t="shared" si="5"/>
        <v>N.R</v>
      </c>
      <c r="Z115" s="10" t="str">
        <f t="shared" si="6"/>
        <v>N.R</v>
      </c>
      <c r="AA115" s="10" t="str">
        <f t="shared" si="7"/>
        <v>N.R</v>
      </c>
      <c r="AB115" s="10" t="str">
        <f t="shared" si="8"/>
        <v>N.R</v>
      </c>
      <c r="AC115" s="10" t="str">
        <f t="shared" si="9"/>
        <v>N.R</v>
      </c>
      <c r="AD115" s="10" t="str">
        <f>IFERROR(IF(Tabla1[[#This Row],[Califique los siguientes factores asociados con trámites, OPA o consultas solicitadas.Disponibilidad de canales]]="Excelente",1,0),"N.R")</f>
        <v>N.R</v>
      </c>
    </row>
    <row r="116" spans="25:30">
      <c r="Y116" s="10" t="str">
        <f t="shared" si="5"/>
        <v>N.R</v>
      </c>
      <c r="Z116" s="10" t="str">
        <f t="shared" si="6"/>
        <v>N.R</v>
      </c>
      <c r="AA116" s="10" t="str">
        <f t="shared" si="7"/>
        <v>N.R</v>
      </c>
      <c r="AB116" s="10" t="str">
        <f t="shared" si="8"/>
        <v>N.R</v>
      </c>
      <c r="AC116" s="10" t="str">
        <f t="shared" si="9"/>
        <v>N.R</v>
      </c>
      <c r="AD116" s="10" t="str">
        <f>IFERROR(IF(Tabla1[[#This Row],[Califique los siguientes factores asociados con trámites, OPA o consultas solicitadas.Disponibilidad de canales]]="Excelente",1,0),"N.R")</f>
        <v>N.R</v>
      </c>
    </row>
    <row r="117" spans="25:30">
      <c r="Y117" s="10" t="str">
        <f t="shared" si="5"/>
        <v>N.R</v>
      </c>
      <c r="Z117" s="10" t="str">
        <f t="shared" si="6"/>
        <v>N.R</v>
      </c>
      <c r="AA117" s="10" t="str">
        <f t="shared" si="7"/>
        <v>N.R</v>
      </c>
      <c r="AB117" s="10" t="str">
        <f t="shared" si="8"/>
        <v>N.R</v>
      </c>
      <c r="AC117" s="10" t="str">
        <f t="shared" si="9"/>
        <v>N.R</v>
      </c>
      <c r="AD117" s="10" t="str">
        <f>IFERROR(IF(Tabla1[[#This Row],[Califique los siguientes factores asociados con trámites, OPA o consultas solicitadas.Disponibilidad de canales]]="Excelente",1,0),"N.R")</f>
        <v>N.R</v>
      </c>
    </row>
    <row r="118" spans="25:30">
      <c r="Y118" s="10" t="str">
        <f t="shared" si="5"/>
        <v>N.R</v>
      </c>
      <c r="Z118" s="10" t="str">
        <f t="shared" si="6"/>
        <v>N.R</v>
      </c>
      <c r="AA118" s="10" t="str">
        <f t="shared" si="7"/>
        <v>N.R</v>
      </c>
      <c r="AB118" s="10" t="str">
        <f t="shared" si="8"/>
        <v>N.R</v>
      </c>
      <c r="AC118" s="10" t="str">
        <f t="shared" si="9"/>
        <v>N.R</v>
      </c>
      <c r="AD118" s="10" t="str">
        <f>IFERROR(IF(Tabla1[[#This Row],[Califique los siguientes factores asociados con trámites, OPA o consultas solicitadas.Disponibilidad de canales]]="Excelente",1,0),"N.R")</f>
        <v>N.R</v>
      </c>
    </row>
    <row r="119" spans="25:30">
      <c r="Y119" s="10" t="str">
        <f t="shared" si="5"/>
        <v>N.R</v>
      </c>
      <c r="Z119" s="10" t="str">
        <f t="shared" si="6"/>
        <v>N.R</v>
      </c>
      <c r="AA119" s="10" t="str">
        <f t="shared" si="7"/>
        <v>N.R</v>
      </c>
      <c r="AB119" s="10" t="str">
        <f t="shared" si="8"/>
        <v>N.R</v>
      </c>
      <c r="AC119" s="10" t="str">
        <f t="shared" si="9"/>
        <v>N.R</v>
      </c>
      <c r="AD119" s="10" t="str">
        <f>IFERROR(IF(Tabla1[[#This Row],[Califique los siguientes factores asociados con trámites, OPA o consultas solicitadas.Disponibilidad de canales]]="Excelente",1,0),"N.R")</f>
        <v>N.R</v>
      </c>
    </row>
    <row r="120" spans="25:30">
      <c r="Y120" s="10" t="str">
        <f t="shared" si="5"/>
        <v>N.R</v>
      </c>
      <c r="Z120" s="10" t="str">
        <f t="shared" si="6"/>
        <v>N.R</v>
      </c>
      <c r="AA120" s="10" t="str">
        <f t="shared" si="7"/>
        <v>N.R</v>
      </c>
      <c r="AB120" s="10" t="str">
        <f t="shared" si="8"/>
        <v>N.R</v>
      </c>
      <c r="AC120" s="10" t="str">
        <f t="shared" si="9"/>
        <v>N.R</v>
      </c>
      <c r="AD120" s="10" t="str">
        <f>IFERROR(IF(Tabla1[[#This Row],[Califique los siguientes factores asociados con trámites, OPA o consultas solicitadas.Disponibilidad de canales]]="Excelente",1,0),"N.R")</f>
        <v>N.R</v>
      </c>
    </row>
    <row r="121" spans="25:30">
      <c r="Y121" s="10" t="str">
        <f t="shared" si="5"/>
        <v>N.R</v>
      </c>
      <c r="Z121" s="10" t="str">
        <f t="shared" si="6"/>
        <v>N.R</v>
      </c>
      <c r="AA121" s="10" t="str">
        <f t="shared" si="7"/>
        <v>N.R</v>
      </c>
      <c r="AB121" s="10" t="str">
        <f t="shared" si="8"/>
        <v>N.R</v>
      </c>
      <c r="AC121" s="10" t="str">
        <f t="shared" si="9"/>
        <v>N.R</v>
      </c>
      <c r="AD121" s="10" t="str">
        <f>IFERROR(IF(Tabla1[[#This Row],[Califique los siguientes factores asociados con trámites, OPA o consultas solicitadas.Disponibilidad de canales]]="Excelente",1,0),"N.R")</f>
        <v>N.R</v>
      </c>
    </row>
    <row r="122" spans="25:30">
      <c r="Y122" s="10" t="str">
        <f t="shared" si="5"/>
        <v>N.R</v>
      </c>
      <c r="Z122" s="10" t="str">
        <f t="shared" si="6"/>
        <v>N.R</v>
      </c>
      <c r="AA122" s="10" t="str">
        <f t="shared" si="7"/>
        <v>N.R</v>
      </c>
      <c r="AB122" s="10" t="str">
        <f t="shared" si="8"/>
        <v>N.R</v>
      </c>
      <c r="AC122" s="10" t="str">
        <f t="shared" si="9"/>
        <v>N.R</v>
      </c>
      <c r="AD122" s="10" t="str">
        <f>IFERROR(IF(Tabla1[[#This Row],[Califique los siguientes factores asociados con trámites, OPA o consultas solicitadas.Disponibilidad de canales]]="Excelente",1,0),"N.R")</f>
        <v>N.R</v>
      </c>
    </row>
    <row r="123" spans="25:30">
      <c r="Y123" s="10" t="str">
        <f t="shared" si="5"/>
        <v>N.R</v>
      </c>
      <c r="Z123" s="10" t="str">
        <f t="shared" si="6"/>
        <v>N.R</v>
      </c>
      <c r="AA123" s="10" t="str">
        <f t="shared" si="7"/>
        <v>N.R</v>
      </c>
      <c r="AB123" s="10" t="str">
        <f t="shared" si="8"/>
        <v>N.R</v>
      </c>
      <c r="AC123" s="10" t="str">
        <f t="shared" si="9"/>
        <v>N.R</v>
      </c>
      <c r="AD123" s="10" t="str">
        <f>IFERROR(IF(Tabla1[[#This Row],[Califique los siguientes factores asociados con trámites, OPA o consultas solicitadas.Disponibilidad de canales]]="Excelente",1,0),"N.R")</f>
        <v>N.R</v>
      </c>
    </row>
    <row r="124" spans="25:30">
      <c r="Y124" s="10" t="str">
        <f t="shared" si="5"/>
        <v>N.R</v>
      </c>
      <c r="Z124" s="10" t="str">
        <f t="shared" si="6"/>
        <v>N.R</v>
      </c>
      <c r="AA124" s="10" t="str">
        <f t="shared" si="7"/>
        <v>N.R</v>
      </c>
      <c r="AB124" s="10" t="str">
        <f t="shared" si="8"/>
        <v>N.R</v>
      </c>
      <c r="AC124" s="10" t="str">
        <f t="shared" si="9"/>
        <v>N.R</v>
      </c>
      <c r="AD124" s="10" t="str">
        <f>IFERROR(IF(Tabla1[[#This Row],[Califique los siguientes factores asociados con trámites, OPA o consultas solicitadas.Disponibilidad de canales]]="Excelente",1,0),"N.R")</f>
        <v>N.R</v>
      </c>
    </row>
    <row r="125" spans="25:30">
      <c r="Y125" s="10" t="str">
        <f t="shared" si="5"/>
        <v>N.R</v>
      </c>
      <c r="Z125" s="10" t="str">
        <f t="shared" si="6"/>
        <v>N.R</v>
      </c>
      <c r="AA125" s="10" t="str">
        <f t="shared" si="7"/>
        <v>N.R</v>
      </c>
      <c r="AB125" s="10" t="str">
        <f t="shared" si="8"/>
        <v>N.R</v>
      </c>
      <c r="AC125" s="10" t="str">
        <f t="shared" si="9"/>
        <v>N.R</v>
      </c>
      <c r="AD125" s="10" t="str">
        <f>IFERROR(IF(Tabla1[[#This Row],[Califique los siguientes factores asociados con trámites, OPA o consultas solicitadas.Disponibilidad de canales]]="Excelente",1,0),"N.R")</f>
        <v>N.R</v>
      </c>
    </row>
    <row r="126" spans="25:30">
      <c r="Y126" s="10" t="str">
        <f t="shared" si="5"/>
        <v>N.R</v>
      </c>
      <c r="Z126" s="10" t="str">
        <f t="shared" si="6"/>
        <v>N.R</v>
      </c>
      <c r="AA126" s="10" t="str">
        <f t="shared" si="7"/>
        <v>N.R</v>
      </c>
      <c r="AB126" s="10" t="str">
        <f t="shared" si="8"/>
        <v>N.R</v>
      </c>
      <c r="AC126" s="10" t="str">
        <f t="shared" si="9"/>
        <v>N.R</v>
      </c>
      <c r="AD126" s="10" t="str">
        <f>IFERROR(IF(Tabla1[[#This Row],[Califique los siguientes factores asociados con trámites, OPA o consultas solicitadas.Disponibilidad de canales]]="Excelente",1,0),"N.R")</f>
        <v>N.R</v>
      </c>
    </row>
    <row r="127" spans="25:30">
      <c r="Y127" s="10" t="str">
        <f t="shared" si="5"/>
        <v>N.R</v>
      </c>
      <c r="Z127" s="10" t="str">
        <f t="shared" si="6"/>
        <v>N.R</v>
      </c>
      <c r="AA127" s="10" t="str">
        <f t="shared" si="7"/>
        <v>N.R</v>
      </c>
      <c r="AB127" s="10" t="str">
        <f t="shared" si="8"/>
        <v>N.R</v>
      </c>
      <c r="AC127" s="10" t="str">
        <f t="shared" si="9"/>
        <v>N.R</v>
      </c>
      <c r="AD127" s="10" t="str">
        <f>IFERROR(IF(Tabla1[[#This Row],[Califique los siguientes factores asociados con trámites, OPA o consultas solicitadas.Disponibilidad de canales]]="Excelente",1,0),"N.R")</f>
        <v>N.R</v>
      </c>
    </row>
    <row r="128" spans="25:30">
      <c r="Y128" s="10" t="str">
        <f t="shared" si="5"/>
        <v>N.R</v>
      </c>
      <c r="Z128" s="10" t="str">
        <f t="shared" si="6"/>
        <v>N.R</v>
      </c>
      <c r="AA128" s="10" t="str">
        <f t="shared" si="7"/>
        <v>N.R</v>
      </c>
      <c r="AB128" s="10" t="str">
        <f t="shared" si="8"/>
        <v>N.R</v>
      </c>
      <c r="AC128" s="10" t="str">
        <f t="shared" si="9"/>
        <v>N.R</v>
      </c>
      <c r="AD128" s="10" t="str">
        <f>IFERROR(IF(Tabla1[[#This Row],[Califique los siguientes factores asociados con trámites, OPA o consultas solicitadas.Disponibilidad de canales]]="Excelente",1,0),"N.R")</f>
        <v>N.R</v>
      </c>
    </row>
    <row r="129" spans="25:30">
      <c r="Y129" s="10" t="str">
        <f t="shared" si="5"/>
        <v>N.R</v>
      </c>
      <c r="Z129" s="10" t="str">
        <f t="shared" si="6"/>
        <v>N.R</v>
      </c>
      <c r="AA129" s="10" t="str">
        <f t="shared" si="7"/>
        <v>N.R</v>
      </c>
      <c r="AB129" s="10" t="str">
        <f t="shared" si="8"/>
        <v>N.R</v>
      </c>
      <c r="AC129" s="10" t="str">
        <f t="shared" si="9"/>
        <v>N.R</v>
      </c>
      <c r="AD129" s="10" t="str">
        <f>IFERROR(IF(Tabla1[[#This Row],[Califique los siguientes factores asociados con trámites, OPA o consultas solicitadas.Disponibilidad de canales]]="Excelente",1,0),"N.R")</f>
        <v>N.R</v>
      </c>
    </row>
    <row r="130" spans="25:30">
      <c r="Y130" s="10" t="str">
        <f t="shared" si="5"/>
        <v>N.R</v>
      </c>
      <c r="Z130" s="10" t="str">
        <f t="shared" si="6"/>
        <v>N.R</v>
      </c>
      <c r="AA130" s="10" t="str">
        <f t="shared" si="7"/>
        <v>N.R</v>
      </c>
      <c r="AB130" s="10" t="str">
        <f t="shared" si="8"/>
        <v>N.R</v>
      </c>
      <c r="AC130" s="10" t="str">
        <f t="shared" si="9"/>
        <v>N.R</v>
      </c>
      <c r="AD130" s="10" t="str">
        <f>IFERROR(IF(Tabla1[[#This Row],[Califique los siguientes factores asociados con trámites, OPA o consultas solicitadas.Disponibilidad de canales]]="Excelente",1,0),"N.R")</f>
        <v>N.R</v>
      </c>
    </row>
    <row r="131" spans="25:30">
      <c r="Y131" s="10" t="str">
        <f t="shared" ref="Y131:Y194" si="10">IF(M131="Excelente",5,IF(M131="Bueno",4,IF(M131="Aceptable",3,IF(M131="Deficiente",2,"N.R"))))</f>
        <v>N.R</v>
      </c>
      <c r="Z131" s="10" t="str">
        <f t="shared" ref="Z131:Z194" si="11">IF(N131="Excelente",5,IF(N131="Bueno",4,IF(N131="Aceptable",3,IF(N131="Deficiente",2,"N.R"))))</f>
        <v>N.R</v>
      </c>
      <c r="AA131" s="10" t="str">
        <f t="shared" ref="AA131:AA194" si="12">IF(O131="Excelente",5,IF(O131="Bueno",4,IF(O131="Aceptable",3,IF(O131="Deficiente",2,"N.R"))))</f>
        <v>N.R</v>
      </c>
      <c r="AB131" s="10" t="str">
        <f t="shared" ref="AB131:AB194" si="13">IF(P131="Excelente",5,IF(P131="Bueno",4,IF(P131="Aceptable",3,IF(P131="Deficiente",2,"N.R"))))</f>
        <v>N.R</v>
      </c>
      <c r="AC131" s="10" t="str">
        <f t="shared" ref="AC131:AC194" si="14">IF(Q131="Excelente",5,IF(Q131="Bueno",4,IF(Q131="Aceptable",3,IF(Q131="Deficiente",2,"N.R"))))</f>
        <v>N.R</v>
      </c>
      <c r="AD131" s="10" t="str">
        <f>IFERROR(IF(Tabla1[[#This Row],[Califique los siguientes factores asociados con trámites, OPA o consultas solicitadas.Disponibilidad de canales]]="Excelente",1,0),"N.R")</f>
        <v>N.R</v>
      </c>
    </row>
    <row r="132" spans="25:30">
      <c r="Y132" s="10" t="str">
        <f t="shared" si="10"/>
        <v>N.R</v>
      </c>
      <c r="Z132" s="10" t="str">
        <f t="shared" si="11"/>
        <v>N.R</v>
      </c>
      <c r="AA132" s="10" t="str">
        <f t="shared" si="12"/>
        <v>N.R</v>
      </c>
      <c r="AB132" s="10" t="str">
        <f t="shared" si="13"/>
        <v>N.R</v>
      </c>
      <c r="AC132" s="10" t="str">
        <f t="shared" si="14"/>
        <v>N.R</v>
      </c>
      <c r="AD132" s="10" t="str">
        <f>IFERROR(IF(Tabla1[[#This Row],[Califique los siguientes factores asociados con trámites, OPA o consultas solicitadas.Disponibilidad de canales]]="Excelente",1,0),"N.R")</f>
        <v>N.R</v>
      </c>
    </row>
    <row r="133" spans="25:30">
      <c r="Y133" s="10" t="str">
        <f t="shared" si="10"/>
        <v>N.R</v>
      </c>
      <c r="Z133" s="10" t="str">
        <f t="shared" si="11"/>
        <v>N.R</v>
      </c>
      <c r="AA133" s="10" t="str">
        <f t="shared" si="12"/>
        <v>N.R</v>
      </c>
      <c r="AB133" s="10" t="str">
        <f t="shared" si="13"/>
        <v>N.R</v>
      </c>
      <c r="AC133" s="10" t="str">
        <f t="shared" si="14"/>
        <v>N.R</v>
      </c>
      <c r="AD133" s="10" t="str">
        <f>IFERROR(IF(Tabla1[[#This Row],[Califique los siguientes factores asociados con trámites, OPA o consultas solicitadas.Disponibilidad de canales]]="Excelente",1,0),"N.R")</f>
        <v>N.R</v>
      </c>
    </row>
    <row r="134" spans="25:30">
      <c r="Y134" s="10" t="str">
        <f t="shared" si="10"/>
        <v>N.R</v>
      </c>
      <c r="Z134" s="10" t="str">
        <f t="shared" si="11"/>
        <v>N.R</v>
      </c>
      <c r="AA134" s="10" t="str">
        <f t="shared" si="12"/>
        <v>N.R</v>
      </c>
      <c r="AB134" s="10" t="str">
        <f t="shared" si="13"/>
        <v>N.R</v>
      </c>
      <c r="AC134" s="10" t="str">
        <f t="shared" si="14"/>
        <v>N.R</v>
      </c>
      <c r="AD134" s="10" t="str">
        <f>IFERROR(IF(Tabla1[[#This Row],[Califique los siguientes factores asociados con trámites, OPA o consultas solicitadas.Disponibilidad de canales]]="Excelente",1,0),"N.R")</f>
        <v>N.R</v>
      </c>
    </row>
    <row r="135" spans="25:30">
      <c r="Y135" s="10" t="str">
        <f t="shared" si="10"/>
        <v>N.R</v>
      </c>
      <c r="Z135" s="10" t="str">
        <f t="shared" si="11"/>
        <v>N.R</v>
      </c>
      <c r="AA135" s="10" t="str">
        <f t="shared" si="12"/>
        <v>N.R</v>
      </c>
      <c r="AB135" s="10" t="str">
        <f t="shared" si="13"/>
        <v>N.R</v>
      </c>
      <c r="AC135" s="10" t="str">
        <f t="shared" si="14"/>
        <v>N.R</v>
      </c>
      <c r="AD135" s="10" t="str">
        <f>IFERROR(IF(Tabla1[[#This Row],[Califique los siguientes factores asociados con trámites, OPA o consultas solicitadas.Disponibilidad de canales]]="Excelente",1,0),"N.R")</f>
        <v>N.R</v>
      </c>
    </row>
    <row r="136" spans="25:30">
      <c r="Y136" s="10" t="str">
        <f t="shared" si="10"/>
        <v>N.R</v>
      </c>
      <c r="Z136" s="10" t="str">
        <f t="shared" si="11"/>
        <v>N.R</v>
      </c>
      <c r="AA136" s="10" t="str">
        <f t="shared" si="12"/>
        <v>N.R</v>
      </c>
      <c r="AB136" s="10" t="str">
        <f t="shared" si="13"/>
        <v>N.R</v>
      </c>
      <c r="AC136" s="10" t="str">
        <f t="shared" si="14"/>
        <v>N.R</v>
      </c>
      <c r="AD136" s="10" t="str">
        <f>IFERROR(IF(Tabla1[[#This Row],[Califique los siguientes factores asociados con trámites, OPA o consultas solicitadas.Disponibilidad de canales]]="Excelente",1,0),"N.R")</f>
        <v>N.R</v>
      </c>
    </row>
    <row r="137" spans="25:30">
      <c r="Y137" s="10" t="str">
        <f t="shared" si="10"/>
        <v>N.R</v>
      </c>
      <c r="Z137" s="10" t="str">
        <f t="shared" si="11"/>
        <v>N.R</v>
      </c>
      <c r="AA137" s="10" t="str">
        <f t="shared" si="12"/>
        <v>N.R</v>
      </c>
      <c r="AB137" s="10" t="str">
        <f t="shared" si="13"/>
        <v>N.R</v>
      </c>
      <c r="AC137" s="10" t="str">
        <f t="shared" si="14"/>
        <v>N.R</v>
      </c>
      <c r="AD137" s="10" t="str">
        <f>IFERROR(IF(Tabla1[[#This Row],[Califique los siguientes factores asociados con trámites, OPA o consultas solicitadas.Disponibilidad de canales]]="Excelente",1,0),"N.R")</f>
        <v>N.R</v>
      </c>
    </row>
    <row r="138" spans="25:30">
      <c r="Y138" s="10" t="str">
        <f t="shared" si="10"/>
        <v>N.R</v>
      </c>
      <c r="Z138" s="10" t="str">
        <f t="shared" si="11"/>
        <v>N.R</v>
      </c>
      <c r="AA138" s="10" t="str">
        <f t="shared" si="12"/>
        <v>N.R</v>
      </c>
      <c r="AB138" s="10" t="str">
        <f t="shared" si="13"/>
        <v>N.R</v>
      </c>
      <c r="AC138" s="10" t="str">
        <f t="shared" si="14"/>
        <v>N.R</v>
      </c>
      <c r="AD138" s="10" t="str">
        <f>IFERROR(IF(Tabla1[[#This Row],[Califique los siguientes factores asociados con trámites, OPA o consultas solicitadas.Disponibilidad de canales]]="Excelente",1,0),"N.R")</f>
        <v>N.R</v>
      </c>
    </row>
    <row r="139" spans="25:30">
      <c r="Y139" s="10" t="str">
        <f t="shared" si="10"/>
        <v>N.R</v>
      </c>
      <c r="Z139" s="10" t="str">
        <f t="shared" si="11"/>
        <v>N.R</v>
      </c>
      <c r="AA139" s="10" t="str">
        <f t="shared" si="12"/>
        <v>N.R</v>
      </c>
      <c r="AB139" s="10" t="str">
        <f t="shared" si="13"/>
        <v>N.R</v>
      </c>
      <c r="AC139" s="10" t="str">
        <f t="shared" si="14"/>
        <v>N.R</v>
      </c>
      <c r="AD139" s="10" t="str">
        <f>IFERROR(IF(Tabla1[[#This Row],[Califique los siguientes factores asociados con trámites, OPA o consultas solicitadas.Disponibilidad de canales]]="Excelente",1,0),"N.R")</f>
        <v>N.R</v>
      </c>
    </row>
    <row r="140" spans="25:30">
      <c r="Y140" s="10" t="str">
        <f t="shared" si="10"/>
        <v>N.R</v>
      </c>
      <c r="Z140" s="10" t="str">
        <f t="shared" si="11"/>
        <v>N.R</v>
      </c>
      <c r="AA140" s="10" t="str">
        <f t="shared" si="12"/>
        <v>N.R</v>
      </c>
      <c r="AB140" s="10" t="str">
        <f t="shared" si="13"/>
        <v>N.R</v>
      </c>
      <c r="AC140" s="10" t="str">
        <f t="shared" si="14"/>
        <v>N.R</v>
      </c>
      <c r="AD140" s="10" t="str">
        <f>IFERROR(IF(Tabla1[[#This Row],[Califique los siguientes factores asociados con trámites, OPA o consultas solicitadas.Disponibilidad de canales]]="Excelente",1,0),"N.R")</f>
        <v>N.R</v>
      </c>
    </row>
    <row r="141" spans="25:30">
      <c r="Y141" s="10" t="str">
        <f t="shared" si="10"/>
        <v>N.R</v>
      </c>
      <c r="Z141" s="10" t="str">
        <f t="shared" si="11"/>
        <v>N.R</v>
      </c>
      <c r="AA141" s="10" t="str">
        <f t="shared" si="12"/>
        <v>N.R</v>
      </c>
      <c r="AB141" s="10" t="str">
        <f t="shared" si="13"/>
        <v>N.R</v>
      </c>
      <c r="AC141" s="10" t="str">
        <f t="shared" si="14"/>
        <v>N.R</v>
      </c>
      <c r="AD141" s="10" t="str">
        <f>IFERROR(IF(Tabla1[[#This Row],[Califique los siguientes factores asociados con trámites, OPA o consultas solicitadas.Disponibilidad de canales]]="Excelente",1,0),"N.R")</f>
        <v>N.R</v>
      </c>
    </row>
    <row r="142" spans="25:30">
      <c r="Y142" s="10" t="str">
        <f t="shared" si="10"/>
        <v>N.R</v>
      </c>
      <c r="Z142" s="10" t="str">
        <f t="shared" si="11"/>
        <v>N.R</v>
      </c>
      <c r="AA142" s="10" t="str">
        <f t="shared" si="12"/>
        <v>N.R</v>
      </c>
      <c r="AB142" s="10" t="str">
        <f t="shared" si="13"/>
        <v>N.R</v>
      </c>
      <c r="AC142" s="10" t="str">
        <f t="shared" si="14"/>
        <v>N.R</v>
      </c>
      <c r="AD142" s="10" t="str">
        <f>IFERROR(IF(Tabla1[[#This Row],[Califique los siguientes factores asociados con trámites, OPA o consultas solicitadas.Disponibilidad de canales]]="Excelente",1,0),"N.R")</f>
        <v>N.R</v>
      </c>
    </row>
    <row r="143" spans="25:30">
      <c r="Y143" s="10" t="str">
        <f t="shared" si="10"/>
        <v>N.R</v>
      </c>
      <c r="Z143" s="10" t="str">
        <f t="shared" si="11"/>
        <v>N.R</v>
      </c>
      <c r="AA143" s="10" t="str">
        <f t="shared" si="12"/>
        <v>N.R</v>
      </c>
      <c r="AB143" s="10" t="str">
        <f t="shared" si="13"/>
        <v>N.R</v>
      </c>
      <c r="AC143" s="10" t="str">
        <f t="shared" si="14"/>
        <v>N.R</v>
      </c>
      <c r="AD143" s="10" t="str">
        <f>IFERROR(IF(Tabla1[[#This Row],[Califique los siguientes factores asociados con trámites, OPA o consultas solicitadas.Disponibilidad de canales]]="Excelente",1,0),"N.R")</f>
        <v>N.R</v>
      </c>
    </row>
    <row r="144" spans="25:30">
      <c r="Y144" s="10" t="str">
        <f t="shared" si="10"/>
        <v>N.R</v>
      </c>
      <c r="Z144" s="10" t="str">
        <f t="shared" si="11"/>
        <v>N.R</v>
      </c>
      <c r="AA144" s="10" t="str">
        <f t="shared" si="12"/>
        <v>N.R</v>
      </c>
      <c r="AB144" s="10" t="str">
        <f t="shared" si="13"/>
        <v>N.R</v>
      </c>
      <c r="AC144" s="10" t="str">
        <f t="shared" si="14"/>
        <v>N.R</v>
      </c>
      <c r="AD144" s="10" t="str">
        <f>IFERROR(IF(Tabla1[[#This Row],[Califique los siguientes factores asociados con trámites, OPA o consultas solicitadas.Disponibilidad de canales]]="Excelente",1,0),"N.R")</f>
        <v>N.R</v>
      </c>
    </row>
    <row r="145" spans="25:30">
      <c r="Y145" s="10" t="str">
        <f t="shared" si="10"/>
        <v>N.R</v>
      </c>
      <c r="Z145" s="10" t="str">
        <f t="shared" si="11"/>
        <v>N.R</v>
      </c>
      <c r="AA145" s="10" t="str">
        <f t="shared" si="12"/>
        <v>N.R</v>
      </c>
      <c r="AB145" s="10" t="str">
        <f t="shared" si="13"/>
        <v>N.R</v>
      </c>
      <c r="AC145" s="10" t="str">
        <f t="shared" si="14"/>
        <v>N.R</v>
      </c>
      <c r="AD145" s="10" t="str">
        <f>IFERROR(IF(Tabla1[[#This Row],[Califique los siguientes factores asociados con trámites, OPA o consultas solicitadas.Disponibilidad de canales]]="Excelente",1,0),"N.R")</f>
        <v>N.R</v>
      </c>
    </row>
    <row r="146" spans="25:30">
      <c r="Y146" s="10" t="str">
        <f t="shared" si="10"/>
        <v>N.R</v>
      </c>
      <c r="Z146" s="10" t="str">
        <f t="shared" si="11"/>
        <v>N.R</v>
      </c>
      <c r="AA146" s="10" t="str">
        <f t="shared" si="12"/>
        <v>N.R</v>
      </c>
      <c r="AB146" s="10" t="str">
        <f t="shared" si="13"/>
        <v>N.R</v>
      </c>
      <c r="AC146" s="10" t="str">
        <f t="shared" si="14"/>
        <v>N.R</v>
      </c>
      <c r="AD146" s="10" t="str">
        <f>IFERROR(IF(Tabla1[[#This Row],[Califique los siguientes factores asociados con trámites, OPA o consultas solicitadas.Disponibilidad de canales]]="Excelente",1,0),"N.R")</f>
        <v>N.R</v>
      </c>
    </row>
    <row r="147" spans="25:30">
      <c r="Y147" s="10" t="str">
        <f t="shared" si="10"/>
        <v>N.R</v>
      </c>
      <c r="Z147" s="10" t="str">
        <f t="shared" si="11"/>
        <v>N.R</v>
      </c>
      <c r="AA147" s="10" t="str">
        <f t="shared" si="12"/>
        <v>N.R</v>
      </c>
      <c r="AB147" s="10" t="str">
        <f t="shared" si="13"/>
        <v>N.R</v>
      </c>
      <c r="AC147" s="10" t="str">
        <f t="shared" si="14"/>
        <v>N.R</v>
      </c>
      <c r="AD147" s="10" t="str">
        <f>IFERROR(IF(Tabla1[[#This Row],[Califique los siguientes factores asociados con trámites, OPA o consultas solicitadas.Disponibilidad de canales]]="Excelente",1,0),"N.R")</f>
        <v>N.R</v>
      </c>
    </row>
    <row r="148" spans="25:30">
      <c r="Y148" s="10" t="str">
        <f t="shared" si="10"/>
        <v>N.R</v>
      </c>
      <c r="Z148" s="10" t="str">
        <f t="shared" si="11"/>
        <v>N.R</v>
      </c>
      <c r="AA148" s="10" t="str">
        <f t="shared" si="12"/>
        <v>N.R</v>
      </c>
      <c r="AB148" s="10" t="str">
        <f t="shared" si="13"/>
        <v>N.R</v>
      </c>
      <c r="AC148" s="10" t="str">
        <f t="shared" si="14"/>
        <v>N.R</v>
      </c>
      <c r="AD148" s="10" t="str">
        <f>IFERROR(IF(Tabla1[[#This Row],[Califique los siguientes factores asociados con trámites, OPA o consultas solicitadas.Disponibilidad de canales]]="Excelente",1,0),"N.R")</f>
        <v>N.R</v>
      </c>
    </row>
    <row r="149" spans="25:30">
      <c r="Y149" s="10" t="str">
        <f t="shared" si="10"/>
        <v>N.R</v>
      </c>
      <c r="Z149" s="10" t="str">
        <f t="shared" si="11"/>
        <v>N.R</v>
      </c>
      <c r="AA149" s="10" t="str">
        <f t="shared" si="12"/>
        <v>N.R</v>
      </c>
      <c r="AB149" s="10" t="str">
        <f t="shared" si="13"/>
        <v>N.R</v>
      </c>
      <c r="AC149" s="10" t="str">
        <f t="shared" si="14"/>
        <v>N.R</v>
      </c>
      <c r="AD149" s="10" t="str">
        <f>IFERROR(IF(Tabla1[[#This Row],[Califique los siguientes factores asociados con trámites, OPA o consultas solicitadas.Disponibilidad de canales]]="Excelente",1,0),"N.R")</f>
        <v>N.R</v>
      </c>
    </row>
    <row r="150" spans="25:30">
      <c r="Y150" s="10" t="str">
        <f t="shared" si="10"/>
        <v>N.R</v>
      </c>
      <c r="Z150" s="10" t="str">
        <f t="shared" si="11"/>
        <v>N.R</v>
      </c>
      <c r="AA150" s="10" t="str">
        <f t="shared" si="12"/>
        <v>N.R</v>
      </c>
      <c r="AB150" s="10" t="str">
        <f t="shared" si="13"/>
        <v>N.R</v>
      </c>
      <c r="AC150" s="10" t="str">
        <f t="shared" si="14"/>
        <v>N.R</v>
      </c>
      <c r="AD150" s="10" t="str">
        <f>IFERROR(IF(Tabla1[[#This Row],[Califique los siguientes factores asociados con trámites, OPA o consultas solicitadas.Disponibilidad de canales]]="Excelente",1,0),"N.R")</f>
        <v>N.R</v>
      </c>
    </row>
    <row r="151" spans="25:30">
      <c r="Y151" s="10" t="str">
        <f t="shared" si="10"/>
        <v>N.R</v>
      </c>
      <c r="Z151" s="10" t="str">
        <f t="shared" si="11"/>
        <v>N.R</v>
      </c>
      <c r="AA151" s="10" t="str">
        <f t="shared" si="12"/>
        <v>N.R</v>
      </c>
      <c r="AB151" s="10" t="str">
        <f t="shared" si="13"/>
        <v>N.R</v>
      </c>
      <c r="AC151" s="10" t="str">
        <f t="shared" si="14"/>
        <v>N.R</v>
      </c>
      <c r="AD151" s="10" t="str">
        <f>IFERROR(IF(Tabla1[[#This Row],[Califique los siguientes factores asociados con trámites, OPA o consultas solicitadas.Disponibilidad de canales]]="Excelente",1,0),"N.R")</f>
        <v>N.R</v>
      </c>
    </row>
    <row r="152" spans="25:30">
      <c r="Y152" s="10" t="str">
        <f t="shared" si="10"/>
        <v>N.R</v>
      </c>
      <c r="Z152" s="10" t="str">
        <f t="shared" si="11"/>
        <v>N.R</v>
      </c>
      <c r="AA152" s="10" t="str">
        <f t="shared" si="12"/>
        <v>N.R</v>
      </c>
      <c r="AB152" s="10" t="str">
        <f t="shared" si="13"/>
        <v>N.R</v>
      </c>
      <c r="AC152" s="10" t="str">
        <f t="shared" si="14"/>
        <v>N.R</v>
      </c>
      <c r="AD152" s="10" t="str">
        <f>IFERROR(IF(Tabla1[[#This Row],[Califique los siguientes factores asociados con trámites, OPA o consultas solicitadas.Disponibilidad de canales]]="Excelente",1,0),"N.R")</f>
        <v>N.R</v>
      </c>
    </row>
    <row r="153" spans="25:30">
      <c r="Y153" s="10" t="str">
        <f t="shared" si="10"/>
        <v>N.R</v>
      </c>
      <c r="Z153" s="10" t="str">
        <f t="shared" si="11"/>
        <v>N.R</v>
      </c>
      <c r="AA153" s="10" t="str">
        <f t="shared" si="12"/>
        <v>N.R</v>
      </c>
      <c r="AB153" s="10" t="str">
        <f t="shared" si="13"/>
        <v>N.R</v>
      </c>
      <c r="AC153" s="10" t="str">
        <f t="shared" si="14"/>
        <v>N.R</v>
      </c>
      <c r="AD153" s="10" t="str">
        <f>IFERROR(IF(Tabla1[[#This Row],[Califique los siguientes factores asociados con trámites, OPA o consultas solicitadas.Disponibilidad de canales]]="Excelente",1,0),"N.R")</f>
        <v>N.R</v>
      </c>
    </row>
    <row r="154" spans="25:30">
      <c r="Y154" s="10" t="str">
        <f t="shared" si="10"/>
        <v>N.R</v>
      </c>
      <c r="Z154" s="10" t="str">
        <f t="shared" si="11"/>
        <v>N.R</v>
      </c>
      <c r="AA154" s="10" t="str">
        <f t="shared" si="12"/>
        <v>N.R</v>
      </c>
      <c r="AB154" s="10" t="str">
        <f t="shared" si="13"/>
        <v>N.R</v>
      </c>
      <c r="AC154" s="10" t="str">
        <f t="shared" si="14"/>
        <v>N.R</v>
      </c>
      <c r="AD154" s="10" t="str">
        <f>IFERROR(IF(Tabla1[[#This Row],[Califique los siguientes factores asociados con trámites, OPA o consultas solicitadas.Disponibilidad de canales]]="Excelente",1,0),"N.R")</f>
        <v>N.R</v>
      </c>
    </row>
    <row r="155" spans="25:30">
      <c r="Y155" s="10" t="str">
        <f t="shared" si="10"/>
        <v>N.R</v>
      </c>
      <c r="Z155" s="10" t="str">
        <f t="shared" si="11"/>
        <v>N.R</v>
      </c>
      <c r="AA155" s="10" t="str">
        <f t="shared" si="12"/>
        <v>N.R</v>
      </c>
      <c r="AB155" s="10" t="str">
        <f t="shared" si="13"/>
        <v>N.R</v>
      </c>
      <c r="AC155" s="10" t="str">
        <f t="shared" si="14"/>
        <v>N.R</v>
      </c>
      <c r="AD155" s="10" t="str">
        <f>IFERROR(IF(Tabla1[[#This Row],[Califique los siguientes factores asociados con trámites, OPA o consultas solicitadas.Disponibilidad de canales]]="Excelente",1,0),"N.R")</f>
        <v>N.R</v>
      </c>
    </row>
    <row r="156" spans="25:30">
      <c r="Y156" s="10" t="str">
        <f t="shared" si="10"/>
        <v>N.R</v>
      </c>
      <c r="Z156" s="10" t="str">
        <f t="shared" si="11"/>
        <v>N.R</v>
      </c>
      <c r="AA156" s="10" t="str">
        <f t="shared" si="12"/>
        <v>N.R</v>
      </c>
      <c r="AB156" s="10" t="str">
        <f t="shared" si="13"/>
        <v>N.R</v>
      </c>
      <c r="AC156" s="10" t="str">
        <f t="shared" si="14"/>
        <v>N.R</v>
      </c>
      <c r="AD156" s="10" t="str">
        <f>IFERROR(IF(Tabla1[[#This Row],[Califique los siguientes factores asociados con trámites, OPA o consultas solicitadas.Disponibilidad de canales]]="Excelente",1,0),"N.R")</f>
        <v>N.R</v>
      </c>
    </row>
    <row r="157" spans="25:30">
      <c r="Y157" s="10" t="str">
        <f t="shared" si="10"/>
        <v>N.R</v>
      </c>
      <c r="Z157" s="10" t="str">
        <f t="shared" si="11"/>
        <v>N.R</v>
      </c>
      <c r="AA157" s="10" t="str">
        <f t="shared" si="12"/>
        <v>N.R</v>
      </c>
      <c r="AB157" s="10" t="str">
        <f t="shared" si="13"/>
        <v>N.R</v>
      </c>
      <c r="AC157" s="10" t="str">
        <f t="shared" si="14"/>
        <v>N.R</v>
      </c>
      <c r="AD157" s="10" t="str">
        <f>IFERROR(IF(Tabla1[[#This Row],[Califique los siguientes factores asociados con trámites, OPA o consultas solicitadas.Disponibilidad de canales]]="Excelente",1,0),"N.R")</f>
        <v>N.R</v>
      </c>
    </row>
    <row r="158" spans="25:30">
      <c r="Y158" s="10" t="str">
        <f t="shared" si="10"/>
        <v>N.R</v>
      </c>
      <c r="Z158" s="10" t="str">
        <f t="shared" si="11"/>
        <v>N.R</v>
      </c>
      <c r="AA158" s="10" t="str">
        <f t="shared" si="12"/>
        <v>N.R</v>
      </c>
      <c r="AB158" s="10" t="str">
        <f t="shared" si="13"/>
        <v>N.R</v>
      </c>
      <c r="AC158" s="10" t="str">
        <f t="shared" si="14"/>
        <v>N.R</v>
      </c>
      <c r="AD158" s="10" t="str">
        <f>IFERROR(IF(Tabla1[[#This Row],[Califique los siguientes factores asociados con trámites, OPA o consultas solicitadas.Disponibilidad de canales]]="Excelente",1,0),"N.R")</f>
        <v>N.R</v>
      </c>
    </row>
    <row r="159" spans="25:30">
      <c r="Y159" s="10" t="str">
        <f t="shared" si="10"/>
        <v>N.R</v>
      </c>
      <c r="Z159" s="10" t="str">
        <f t="shared" si="11"/>
        <v>N.R</v>
      </c>
      <c r="AA159" s="10" t="str">
        <f t="shared" si="12"/>
        <v>N.R</v>
      </c>
      <c r="AB159" s="10" t="str">
        <f t="shared" si="13"/>
        <v>N.R</v>
      </c>
      <c r="AC159" s="10" t="str">
        <f t="shared" si="14"/>
        <v>N.R</v>
      </c>
      <c r="AD159" s="10" t="str">
        <f>IFERROR(IF(Tabla1[[#This Row],[Califique los siguientes factores asociados con trámites, OPA o consultas solicitadas.Disponibilidad de canales]]="Excelente",1,0),"N.R")</f>
        <v>N.R</v>
      </c>
    </row>
    <row r="160" spans="25:30">
      <c r="Y160" s="10" t="str">
        <f t="shared" si="10"/>
        <v>N.R</v>
      </c>
      <c r="Z160" s="10" t="str">
        <f t="shared" si="11"/>
        <v>N.R</v>
      </c>
      <c r="AA160" s="10" t="str">
        <f t="shared" si="12"/>
        <v>N.R</v>
      </c>
      <c r="AB160" s="10" t="str">
        <f t="shared" si="13"/>
        <v>N.R</v>
      </c>
      <c r="AC160" s="10" t="str">
        <f t="shared" si="14"/>
        <v>N.R</v>
      </c>
      <c r="AD160" s="10" t="str">
        <f>IFERROR(IF(Tabla1[[#This Row],[Califique los siguientes factores asociados con trámites, OPA o consultas solicitadas.Disponibilidad de canales]]="Excelente",1,0),"N.R")</f>
        <v>N.R</v>
      </c>
    </row>
    <row r="161" spans="25:30">
      <c r="Y161" s="10" t="str">
        <f t="shared" si="10"/>
        <v>N.R</v>
      </c>
      <c r="Z161" s="10" t="str">
        <f t="shared" si="11"/>
        <v>N.R</v>
      </c>
      <c r="AA161" s="10" t="str">
        <f t="shared" si="12"/>
        <v>N.R</v>
      </c>
      <c r="AB161" s="10" t="str">
        <f t="shared" si="13"/>
        <v>N.R</v>
      </c>
      <c r="AC161" s="10" t="str">
        <f t="shared" si="14"/>
        <v>N.R</v>
      </c>
      <c r="AD161" s="10" t="str">
        <f>IFERROR(IF(Tabla1[[#This Row],[Califique los siguientes factores asociados con trámites, OPA o consultas solicitadas.Disponibilidad de canales]]="Excelente",1,0),"N.R")</f>
        <v>N.R</v>
      </c>
    </row>
    <row r="162" spans="25:30">
      <c r="Y162" s="10" t="str">
        <f t="shared" si="10"/>
        <v>N.R</v>
      </c>
      <c r="Z162" s="10" t="str">
        <f t="shared" si="11"/>
        <v>N.R</v>
      </c>
      <c r="AA162" s="10" t="str">
        <f t="shared" si="12"/>
        <v>N.R</v>
      </c>
      <c r="AB162" s="10" t="str">
        <f t="shared" si="13"/>
        <v>N.R</v>
      </c>
      <c r="AC162" s="10" t="str">
        <f t="shared" si="14"/>
        <v>N.R</v>
      </c>
      <c r="AD162" s="10" t="str">
        <f>IFERROR(IF(Tabla1[[#This Row],[Califique los siguientes factores asociados con trámites, OPA o consultas solicitadas.Disponibilidad de canales]]="Excelente",1,0),"N.R")</f>
        <v>N.R</v>
      </c>
    </row>
    <row r="163" spans="25:30">
      <c r="Y163" s="10" t="str">
        <f t="shared" si="10"/>
        <v>N.R</v>
      </c>
      <c r="Z163" s="10" t="str">
        <f t="shared" si="11"/>
        <v>N.R</v>
      </c>
      <c r="AA163" s="10" t="str">
        <f t="shared" si="12"/>
        <v>N.R</v>
      </c>
      <c r="AB163" s="10" t="str">
        <f t="shared" si="13"/>
        <v>N.R</v>
      </c>
      <c r="AC163" s="10" t="str">
        <f t="shared" si="14"/>
        <v>N.R</v>
      </c>
      <c r="AD163" s="10" t="str">
        <f>IFERROR(IF(Tabla1[[#This Row],[Califique los siguientes factores asociados con trámites, OPA o consultas solicitadas.Disponibilidad de canales]]="Excelente",1,0),"N.R")</f>
        <v>N.R</v>
      </c>
    </row>
    <row r="164" spans="25:30">
      <c r="Y164" s="10" t="str">
        <f t="shared" si="10"/>
        <v>N.R</v>
      </c>
      <c r="Z164" s="10" t="str">
        <f t="shared" si="11"/>
        <v>N.R</v>
      </c>
      <c r="AA164" s="10" t="str">
        <f t="shared" si="12"/>
        <v>N.R</v>
      </c>
      <c r="AB164" s="10" t="str">
        <f t="shared" si="13"/>
        <v>N.R</v>
      </c>
      <c r="AC164" s="10" t="str">
        <f t="shared" si="14"/>
        <v>N.R</v>
      </c>
      <c r="AD164" s="10" t="str">
        <f>IFERROR(IF(Tabla1[[#This Row],[Califique los siguientes factores asociados con trámites, OPA o consultas solicitadas.Disponibilidad de canales]]="Excelente",1,0),"N.R")</f>
        <v>N.R</v>
      </c>
    </row>
    <row r="165" spans="25:30">
      <c r="Y165" s="10" t="str">
        <f t="shared" si="10"/>
        <v>N.R</v>
      </c>
      <c r="Z165" s="10" t="str">
        <f t="shared" si="11"/>
        <v>N.R</v>
      </c>
      <c r="AA165" s="10" t="str">
        <f t="shared" si="12"/>
        <v>N.R</v>
      </c>
      <c r="AB165" s="10" t="str">
        <f t="shared" si="13"/>
        <v>N.R</v>
      </c>
      <c r="AC165" s="10" t="str">
        <f t="shared" si="14"/>
        <v>N.R</v>
      </c>
      <c r="AD165" s="10" t="str">
        <f>IFERROR(IF(Tabla1[[#This Row],[Califique los siguientes factores asociados con trámites, OPA o consultas solicitadas.Disponibilidad de canales]]="Excelente",1,0),"N.R")</f>
        <v>N.R</v>
      </c>
    </row>
    <row r="166" spans="25:30">
      <c r="Y166" s="10" t="str">
        <f t="shared" si="10"/>
        <v>N.R</v>
      </c>
      <c r="Z166" s="10" t="str">
        <f t="shared" si="11"/>
        <v>N.R</v>
      </c>
      <c r="AA166" s="10" t="str">
        <f t="shared" si="12"/>
        <v>N.R</v>
      </c>
      <c r="AB166" s="10" t="str">
        <f t="shared" si="13"/>
        <v>N.R</v>
      </c>
      <c r="AC166" s="10" t="str">
        <f t="shared" si="14"/>
        <v>N.R</v>
      </c>
      <c r="AD166" s="10" t="str">
        <f>IFERROR(IF(Tabla1[[#This Row],[Califique los siguientes factores asociados con trámites, OPA o consultas solicitadas.Disponibilidad de canales]]="Excelente",1,0),"N.R")</f>
        <v>N.R</v>
      </c>
    </row>
    <row r="167" spans="25:30">
      <c r="Y167" s="10" t="str">
        <f t="shared" si="10"/>
        <v>N.R</v>
      </c>
      <c r="Z167" s="10" t="str">
        <f t="shared" si="11"/>
        <v>N.R</v>
      </c>
      <c r="AA167" s="10" t="str">
        <f t="shared" si="12"/>
        <v>N.R</v>
      </c>
      <c r="AB167" s="10" t="str">
        <f t="shared" si="13"/>
        <v>N.R</v>
      </c>
      <c r="AC167" s="10" t="str">
        <f t="shared" si="14"/>
        <v>N.R</v>
      </c>
      <c r="AD167" s="10" t="str">
        <f>IFERROR(IF(Tabla1[[#This Row],[Califique los siguientes factores asociados con trámites, OPA o consultas solicitadas.Disponibilidad de canales]]="Excelente",1,0),"N.R")</f>
        <v>N.R</v>
      </c>
    </row>
    <row r="168" spans="25:30">
      <c r="Y168" s="10" t="str">
        <f t="shared" si="10"/>
        <v>N.R</v>
      </c>
      <c r="Z168" s="10" t="str">
        <f t="shared" si="11"/>
        <v>N.R</v>
      </c>
      <c r="AA168" s="10" t="str">
        <f t="shared" si="12"/>
        <v>N.R</v>
      </c>
      <c r="AB168" s="10" t="str">
        <f t="shared" si="13"/>
        <v>N.R</v>
      </c>
      <c r="AC168" s="10" t="str">
        <f t="shared" si="14"/>
        <v>N.R</v>
      </c>
      <c r="AD168" s="10" t="str">
        <f>IFERROR(IF(Tabla1[[#This Row],[Califique los siguientes factores asociados con trámites, OPA o consultas solicitadas.Disponibilidad de canales]]="Excelente",1,0),"N.R")</f>
        <v>N.R</v>
      </c>
    </row>
    <row r="169" spans="25:30">
      <c r="Y169" s="10" t="str">
        <f t="shared" si="10"/>
        <v>N.R</v>
      </c>
      <c r="Z169" s="10" t="str">
        <f t="shared" si="11"/>
        <v>N.R</v>
      </c>
      <c r="AA169" s="10" t="str">
        <f t="shared" si="12"/>
        <v>N.R</v>
      </c>
      <c r="AB169" s="10" t="str">
        <f t="shared" si="13"/>
        <v>N.R</v>
      </c>
      <c r="AC169" s="10" t="str">
        <f t="shared" si="14"/>
        <v>N.R</v>
      </c>
      <c r="AD169" s="10" t="str">
        <f>IFERROR(IF(Tabla1[[#This Row],[Califique los siguientes factores asociados con trámites, OPA o consultas solicitadas.Disponibilidad de canales]]="Excelente",1,0),"N.R")</f>
        <v>N.R</v>
      </c>
    </row>
    <row r="170" spans="25:30">
      <c r="Y170" s="10" t="str">
        <f t="shared" si="10"/>
        <v>N.R</v>
      </c>
      <c r="Z170" s="10" t="str">
        <f t="shared" si="11"/>
        <v>N.R</v>
      </c>
      <c r="AA170" s="10" t="str">
        <f t="shared" si="12"/>
        <v>N.R</v>
      </c>
      <c r="AB170" s="10" t="str">
        <f t="shared" si="13"/>
        <v>N.R</v>
      </c>
      <c r="AC170" s="10" t="str">
        <f t="shared" si="14"/>
        <v>N.R</v>
      </c>
      <c r="AD170" s="10" t="str">
        <f>IFERROR(IF(Tabla1[[#This Row],[Califique los siguientes factores asociados con trámites, OPA o consultas solicitadas.Disponibilidad de canales]]="Excelente",1,0),"N.R")</f>
        <v>N.R</v>
      </c>
    </row>
    <row r="171" spans="25:30">
      <c r="Y171" s="10" t="str">
        <f t="shared" si="10"/>
        <v>N.R</v>
      </c>
      <c r="Z171" s="10" t="str">
        <f t="shared" si="11"/>
        <v>N.R</v>
      </c>
      <c r="AA171" s="10" t="str">
        <f t="shared" si="12"/>
        <v>N.R</v>
      </c>
      <c r="AB171" s="10" t="str">
        <f t="shared" si="13"/>
        <v>N.R</v>
      </c>
      <c r="AC171" s="10" t="str">
        <f t="shared" si="14"/>
        <v>N.R</v>
      </c>
      <c r="AD171" s="10" t="str">
        <f>IFERROR(IF(Tabla1[[#This Row],[Califique los siguientes factores asociados con trámites, OPA o consultas solicitadas.Disponibilidad de canales]]="Excelente",1,0),"N.R")</f>
        <v>N.R</v>
      </c>
    </row>
    <row r="172" spans="25:30">
      <c r="Y172" s="10" t="str">
        <f t="shared" si="10"/>
        <v>N.R</v>
      </c>
      <c r="Z172" s="10" t="str">
        <f t="shared" si="11"/>
        <v>N.R</v>
      </c>
      <c r="AA172" s="10" t="str">
        <f t="shared" si="12"/>
        <v>N.R</v>
      </c>
      <c r="AB172" s="10" t="str">
        <f t="shared" si="13"/>
        <v>N.R</v>
      </c>
      <c r="AC172" s="10" t="str">
        <f t="shared" si="14"/>
        <v>N.R</v>
      </c>
      <c r="AD172" s="10" t="str">
        <f>IFERROR(IF(Tabla1[[#This Row],[Califique los siguientes factores asociados con trámites, OPA o consultas solicitadas.Disponibilidad de canales]]="Excelente",1,0),"N.R")</f>
        <v>N.R</v>
      </c>
    </row>
    <row r="173" spans="25:30">
      <c r="Y173" s="10" t="str">
        <f t="shared" si="10"/>
        <v>N.R</v>
      </c>
      <c r="Z173" s="10" t="str">
        <f t="shared" si="11"/>
        <v>N.R</v>
      </c>
      <c r="AA173" s="10" t="str">
        <f t="shared" si="12"/>
        <v>N.R</v>
      </c>
      <c r="AB173" s="10" t="str">
        <f t="shared" si="13"/>
        <v>N.R</v>
      </c>
      <c r="AC173" s="10" t="str">
        <f t="shared" si="14"/>
        <v>N.R</v>
      </c>
      <c r="AD173" s="10" t="str">
        <f>IFERROR(IF(Tabla1[[#This Row],[Califique los siguientes factores asociados con trámites, OPA o consultas solicitadas.Disponibilidad de canales]]="Excelente",1,0),"N.R")</f>
        <v>N.R</v>
      </c>
    </row>
    <row r="174" spans="25:30">
      <c r="Y174" s="10" t="str">
        <f t="shared" si="10"/>
        <v>N.R</v>
      </c>
      <c r="Z174" s="10" t="str">
        <f t="shared" si="11"/>
        <v>N.R</v>
      </c>
      <c r="AA174" s="10" t="str">
        <f t="shared" si="12"/>
        <v>N.R</v>
      </c>
      <c r="AB174" s="10" t="str">
        <f t="shared" si="13"/>
        <v>N.R</v>
      </c>
      <c r="AC174" s="10" t="str">
        <f t="shared" si="14"/>
        <v>N.R</v>
      </c>
      <c r="AD174" s="10" t="str">
        <f>IFERROR(IF(Tabla1[[#This Row],[Califique los siguientes factores asociados con trámites, OPA o consultas solicitadas.Disponibilidad de canales]]="Excelente",1,0),"N.R")</f>
        <v>N.R</v>
      </c>
    </row>
    <row r="175" spans="25:30">
      <c r="Y175" s="10" t="str">
        <f t="shared" si="10"/>
        <v>N.R</v>
      </c>
      <c r="Z175" s="10" t="str">
        <f t="shared" si="11"/>
        <v>N.R</v>
      </c>
      <c r="AA175" s="10" t="str">
        <f t="shared" si="12"/>
        <v>N.R</v>
      </c>
      <c r="AB175" s="10" t="str">
        <f t="shared" si="13"/>
        <v>N.R</v>
      </c>
      <c r="AC175" s="10" t="str">
        <f t="shared" si="14"/>
        <v>N.R</v>
      </c>
      <c r="AD175" s="10" t="str">
        <f>IFERROR(IF(Tabla1[[#This Row],[Califique los siguientes factores asociados con trámites, OPA o consultas solicitadas.Disponibilidad de canales]]="Excelente",1,0),"N.R")</f>
        <v>N.R</v>
      </c>
    </row>
    <row r="176" spans="25:30">
      <c r="Y176" s="10" t="str">
        <f t="shared" si="10"/>
        <v>N.R</v>
      </c>
      <c r="Z176" s="10" t="str">
        <f t="shared" si="11"/>
        <v>N.R</v>
      </c>
      <c r="AA176" s="10" t="str">
        <f t="shared" si="12"/>
        <v>N.R</v>
      </c>
      <c r="AB176" s="10" t="str">
        <f t="shared" si="13"/>
        <v>N.R</v>
      </c>
      <c r="AC176" s="10" t="str">
        <f t="shared" si="14"/>
        <v>N.R</v>
      </c>
      <c r="AD176" s="10" t="str">
        <f>IFERROR(IF(Tabla1[[#This Row],[Califique los siguientes factores asociados con trámites, OPA o consultas solicitadas.Disponibilidad de canales]]="Excelente",1,0),"N.R")</f>
        <v>N.R</v>
      </c>
    </row>
    <row r="177" spans="25:30">
      <c r="Y177" s="10" t="str">
        <f t="shared" si="10"/>
        <v>N.R</v>
      </c>
      <c r="Z177" s="10" t="str">
        <f t="shared" si="11"/>
        <v>N.R</v>
      </c>
      <c r="AA177" s="10" t="str">
        <f t="shared" si="12"/>
        <v>N.R</v>
      </c>
      <c r="AB177" s="10" t="str">
        <f t="shared" si="13"/>
        <v>N.R</v>
      </c>
      <c r="AC177" s="10" t="str">
        <f t="shared" si="14"/>
        <v>N.R</v>
      </c>
      <c r="AD177" s="10" t="str">
        <f>IFERROR(IF(Tabla1[[#This Row],[Califique los siguientes factores asociados con trámites, OPA o consultas solicitadas.Disponibilidad de canales]]="Excelente",1,0),"N.R")</f>
        <v>N.R</v>
      </c>
    </row>
    <row r="178" spans="25:30">
      <c r="Y178" s="10" t="str">
        <f t="shared" si="10"/>
        <v>N.R</v>
      </c>
      <c r="Z178" s="10" t="str">
        <f t="shared" si="11"/>
        <v>N.R</v>
      </c>
      <c r="AA178" s="10" t="str">
        <f t="shared" si="12"/>
        <v>N.R</v>
      </c>
      <c r="AB178" s="10" t="str">
        <f t="shared" si="13"/>
        <v>N.R</v>
      </c>
      <c r="AC178" s="10" t="str">
        <f t="shared" si="14"/>
        <v>N.R</v>
      </c>
      <c r="AD178" s="10" t="str">
        <f>IFERROR(IF(Tabla1[[#This Row],[Califique los siguientes factores asociados con trámites, OPA o consultas solicitadas.Disponibilidad de canales]]="Excelente",1,0),"N.R")</f>
        <v>N.R</v>
      </c>
    </row>
    <row r="179" spans="25:30">
      <c r="Y179" s="10" t="str">
        <f t="shared" si="10"/>
        <v>N.R</v>
      </c>
      <c r="Z179" s="10" t="str">
        <f t="shared" si="11"/>
        <v>N.R</v>
      </c>
      <c r="AA179" s="10" t="str">
        <f t="shared" si="12"/>
        <v>N.R</v>
      </c>
      <c r="AB179" s="10" t="str">
        <f t="shared" si="13"/>
        <v>N.R</v>
      </c>
      <c r="AC179" s="10" t="str">
        <f t="shared" si="14"/>
        <v>N.R</v>
      </c>
      <c r="AD179" s="10" t="str">
        <f>IFERROR(IF(Tabla1[[#This Row],[Califique los siguientes factores asociados con trámites, OPA o consultas solicitadas.Disponibilidad de canales]]="Excelente",1,0),"N.R")</f>
        <v>N.R</v>
      </c>
    </row>
    <row r="180" spans="25:30">
      <c r="Y180" s="10" t="str">
        <f t="shared" si="10"/>
        <v>N.R</v>
      </c>
      <c r="Z180" s="10" t="str">
        <f t="shared" si="11"/>
        <v>N.R</v>
      </c>
      <c r="AA180" s="10" t="str">
        <f t="shared" si="12"/>
        <v>N.R</v>
      </c>
      <c r="AB180" s="10" t="str">
        <f t="shared" si="13"/>
        <v>N.R</v>
      </c>
      <c r="AC180" s="10" t="str">
        <f t="shared" si="14"/>
        <v>N.R</v>
      </c>
      <c r="AD180" s="10" t="str">
        <f>IFERROR(IF(Tabla1[[#This Row],[Califique los siguientes factores asociados con trámites, OPA o consultas solicitadas.Disponibilidad de canales]]="Excelente",1,0),"N.R")</f>
        <v>N.R</v>
      </c>
    </row>
    <row r="181" spans="25:30">
      <c r="Y181" s="10" t="str">
        <f t="shared" si="10"/>
        <v>N.R</v>
      </c>
      <c r="Z181" s="10" t="str">
        <f t="shared" si="11"/>
        <v>N.R</v>
      </c>
      <c r="AA181" s="10" t="str">
        <f t="shared" si="12"/>
        <v>N.R</v>
      </c>
      <c r="AB181" s="10" t="str">
        <f t="shared" si="13"/>
        <v>N.R</v>
      </c>
      <c r="AC181" s="10" t="str">
        <f t="shared" si="14"/>
        <v>N.R</v>
      </c>
      <c r="AD181" s="10" t="str">
        <f>IFERROR(IF(Tabla1[[#This Row],[Califique los siguientes factores asociados con trámites, OPA o consultas solicitadas.Disponibilidad de canales]]="Excelente",1,0),"N.R")</f>
        <v>N.R</v>
      </c>
    </row>
    <row r="182" spans="25:30">
      <c r="Y182" s="10" t="str">
        <f t="shared" si="10"/>
        <v>N.R</v>
      </c>
      <c r="Z182" s="10" t="str">
        <f t="shared" si="11"/>
        <v>N.R</v>
      </c>
      <c r="AA182" s="10" t="str">
        <f t="shared" si="12"/>
        <v>N.R</v>
      </c>
      <c r="AB182" s="10" t="str">
        <f t="shared" si="13"/>
        <v>N.R</v>
      </c>
      <c r="AC182" s="10" t="str">
        <f t="shared" si="14"/>
        <v>N.R</v>
      </c>
      <c r="AD182" s="10" t="str">
        <f>IFERROR(IF(Tabla1[[#This Row],[Califique los siguientes factores asociados con trámites, OPA o consultas solicitadas.Disponibilidad de canales]]="Excelente",1,0),"N.R")</f>
        <v>N.R</v>
      </c>
    </row>
    <row r="183" spans="25:30">
      <c r="Y183" s="10" t="str">
        <f t="shared" si="10"/>
        <v>N.R</v>
      </c>
      <c r="Z183" s="10" t="str">
        <f t="shared" si="11"/>
        <v>N.R</v>
      </c>
      <c r="AA183" s="10" t="str">
        <f t="shared" si="12"/>
        <v>N.R</v>
      </c>
      <c r="AB183" s="10" t="str">
        <f t="shared" si="13"/>
        <v>N.R</v>
      </c>
      <c r="AC183" s="10" t="str">
        <f t="shared" si="14"/>
        <v>N.R</v>
      </c>
      <c r="AD183" s="10" t="str">
        <f>IFERROR(IF(Tabla1[[#This Row],[Califique los siguientes factores asociados con trámites, OPA o consultas solicitadas.Disponibilidad de canales]]="Excelente",1,0),"N.R")</f>
        <v>N.R</v>
      </c>
    </row>
    <row r="184" spans="25:30">
      <c r="Y184" s="10" t="str">
        <f t="shared" si="10"/>
        <v>N.R</v>
      </c>
      <c r="Z184" s="10" t="str">
        <f t="shared" si="11"/>
        <v>N.R</v>
      </c>
      <c r="AA184" s="10" t="str">
        <f t="shared" si="12"/>
        <v>N.R</v>
      </c>
      <c r="AB184" s="10" t="str">
        <f t="shared" si="13"/>
        <v>N.R</v>
      </c>
      <c r="AC184" s="10" t="str">
        <f t="shared" si="14"/>
        <v>N.R</v>
      </c>
      <c r="AD184" s="10" t="str">
        <f>IFERROR(IF(Tabla1[[#This Row],[Califique los siguientes factores asociados con trámites, OPA o consultas solicitadas.Disponibilidad de canales]]="Excelente",1,0),"N.R")</f>
        <v>N.R</v>
      </c>
    </row>
    <row r="185" spans="25:30">
      <c r="Y185" s="10" t="str">
        <f t="shared" si="10"/>
        <v>N.R</v>
      </c>
      <c r="Z185" s="10" t="str">
        <f t="shared" si="11"/>
        <v>N.R</v>
      </c>
      <c r="AA185" s="10" t="str">
        <f t="shared" si="12"/>
        <v>N.R</v>
      </c>
      <c r="AB185" s="10" t="str">
        <f t="shared" si="13"/>
        <v>N.R</v>
      </c>
      <c r="AC185" s="10" t="str">
        <f t="shared" si="14"/>
        <v>N.R</v>
      </c>
      <c r="AD185" s="10" t="str">
        <f>IFERROR(IF(Tabla1[[#This Row],[Califique los siguientes factores asociados con trámites, OPA o consultas solicitadas.Disponibilidad de canales]]="Excelente",1,0),"N.R")</f>
        <v>N.R</v>
      </c>
    </row>
    <row r="186" spans="25:30">
      <c r="Y186" s="10" t="str">
        <f t="shared" si="10"/>
        <v>N.R</v>
      </c>
      <c r="Z186" s="10" t="str">
        <f t="shared" si="11"/>
        <v>N.R</v>
      </c>
      <c r="AA186" s="10" t="str">
        <f t="shared" si="12"/>
        <v>N.R</v>
      </c>
      <c r="AB186" s="10" t="str">
        <f t="shared" si="13"/>
        <v>N.R</v>
      </c>
      <c r="AC186" s="10" t="str">
        <f t="shared" si="14"/>
        <v>N.R</v>
      </c>
      <c r="AD186" s="10" t="str">
        <f>IFERROR(IF(Tabla1[[#This Row],[Califique los siguientes factores asociados con trámites, OPA o consultas solicitadas.Disponibilidad de canales]]="Excelente",1,0),"N.R")</f>
        <v>N.R</v>
      </c>
    </row>
    <row r="187" spans="25:30">
      <c r="Y187" s="10" t="str">
        <f t="shared" si="10"/>
        <v>N.R</v>
      </c>
      <c r="Z187" s="10" t="str">
        <f t="shared" si="11"/>
        <v>N.R</v>
      </c>
      <c r="AA187" s="10" t="str">
        <f t="shared" si="12"/>
        <v>N.R</v>
      </c>
      <c r="AB187" s="10" t="str">
        <f t="shared" si="13"/>
        <v>N.R</v>
      </c>
      <c r="AC187" s="10" t="str">
        <f t="shared" si="14"/>
        <v>N.R</v>
      </c>
      <c r="AD187" s="10" t="str">
        <f>IFERROR(IF(Tabla1[[#This Row],[Califique los siguientes factores asociados con trámites, OPA o consultas solicitadas.Disponibilidad de canales]]="Excelente",1,0),"N.R")</f>
        <v>N.R</v>
      </c>
    </row>
    <row r="188" spans="25:30">
      <c r="Y188" s="10" t="str">
        <f t="shared" si="10"/>
        <v>N.R</v>
      </c>
      <c r="Z188" s="10" t="str">
        <f t="shared" si="11"/>
        <v>N.R</v>
      </c>
      <c r="AA188" s="10" t="str">
        <f t="shared" si="12"/>
        <v>N.R</v>
      </c>
      <c r="AB188" s="10" t="str">
        <f t="shared" si="13"/>
        <v>N.R</v>
      </c>
      <c r="AC188" s="10" t="str">
        <f t="shared" si="14"/>
        <v>N.R</v>
      </c>
      <c r="AD188" s="10" t="str">
        <f>IFERROR(IF(Tabla1[[#This Row],[Califique los siguientes factores asociados con trámites, OPA o consultas solicitadas.Disponibilidad de canales]]="Excelente",1,0),"N.R")</f>
        <v>N.R</v>
      </c>
    </row>
    <row r="189" spans="25:30">
      <c r="Y189" s="10" t="str">
        <f t="shared" si="10"/>
        <v>N.R</v>
      </c>
      <c r="Z189" s="10" t="str">
        <f t="shared" si="11"/>
        <v>N.R</v>
      </c>
      <c r="AA189" s="10" t="str">
        <f t="shared" si="12"/>
        <v>N.R</v>
      </c>
      <c r="AB189" s="10" t="str">
        <f t="shared" si="13"/>
        <v>N.R</v>
      </c>
      <c r="AC189" s="10" t="str">
        <f t="shared" si="14"/>
        <v>N.R</v>
      </c>
      <c r="AD189" s="10" t="str">
        <f>IFERROR(IF(Tabla1[[#This Row],[Califique los siguientes factores asociados con trámites, OPA o consultas solicitadas.Disponibilidad de canales]]="Excelente",1,0),"N.R")</f>
        <v>N.R</v>
      </c>
    </row>
    <row r="190" spans="25:30">
      <c r="Y190" s="10" t="str">
        <f t="shared" si="10"/>
        <v>N.R</v>
      </c>
      <c r="Z190" s="10" t="str">
        <f t="shared" si="11"/>
        <v>N.R</v>
      </c>
      <c r="AA190" s="10" t="str">
        <f t="shared" si="12"/>
        <v>N.R</v>
      </c>
      <c r="AB190" s="10" t="str">
        <f t="shared" si="13"/>
        <v>N.R</v>
      </c>
      <c r="AC190" s="10" t="str">
        <f t="shared" si="14"/>
        <v>N.R</v>
      </c>
      <c r="AD190" s="10" t="str">
        <f>IFERROR(IF(Tabla1[[#This Row],[Califique los siguientes factores asociados con trámites, OPA o consultas solicitadas.Disponibilidad de canales]]="Excelente",1,0),"N.R")</f>
        <v>N.R</v>
      </c>
    </row>
    <row r="191" spans="25:30">
      <c r="Y191" s="10" t="str">
        <f t="shared" si="10"/>
        <v>N.R</v>
      </c>
      <c r="Z191" s="10" t="str">
        <f t="shared" si="11"/>
        <v>N.R</v>
      </c>
      <c r="AA191" s="10" t="str">
        <f t="shared" si="12"/>
        <v>N.R</v>
      </c>
      <c r="AB191" s="10" t="str">
        <f t="shared" si="13"/>
        <v>N.R</v>
      </c>
      <c r="AC191" s="10" t="str">
        <f t="shared" si="14"/>
        <v>N.R</v>
      </c>
      <c r="AD191" s="10" t="str">
        <f>IFERROR(IF(Tabla1[[#This Row],[Califique los siguientes factores asociados con trámites, OPA o consultas solicitadas.Disponibilidad de canales]]="Excelente",1,0),"N.R")</f>
        <v>N.R</v>
      </c>
    </row>
    <row r="192" spans="25:30">
      <c r="Y192" s="10" t="str">
        <f t="shared" si="10"/>
        <v>N.R</v>
      </c>
      <c r="Z192" s="10" t="str">
        <f t="shared" si="11"/>
        <v>N.R</v>
      </c>
      <c r="AA192" s="10" t="str">
        <f t="shared" si="12"/>
        <v>N.R</v>
      </c>
      <c r="AB192" s="10" t="str">
        <f t="shared" si="13"/>
        <v>N.R</v>
      </c>
      <c r="AC192" s="10" t="str">
        <f t="shared" si="14"/>
        <v>N.R</v>
      </c>
      <c r="AD192" s="10" t="str">
        <f>IFERROR(IF(Tabla1[[#This Row],[Califique los siguientes factores asociados con trámites, OPA o consultas solicitadas.Disponibilidad de canales]]="Excelente",1,0),"N.R")</f>
        <v>N.R</v>
      </c>
    </row>
    <row r="193" spans="25:30">
      <c r="Y193" s="10" t="str">
        <f t="shared" si="10"/>
        <v>N.R</v>
      </c>
      <c r="Z193" s="10" t="str">
        <f t="shared" si="11"/>
        <v>N.R</v>
      </c>
      <c r="AA193" s="10" t="str">
        <f t="shared" si="12"/>
        <v>N.R</v>
      </c>
      <c r="AB193" s="10" t="str">
        <f t="shared" si="13"/>
        <v>N.R</v>
      </c>
      <c r="AC193" s="10" t="str">
        <f t="shared" si="14"/>
        <v>N.R</v>
      </c>
      <c r="AD193" s="10" t="str">
        <f>IFERROR(IF(Tabla1[[#This Row],[Califique los siguientes factores asociados con trámites, OPA o consultas solicitadas.Disponibilidad de canales]]="Excelente",1,0),"N.R")</f>
        <v>N.R</v>
      </c>
    </row>
    <row r="194" spans="25:30">
      <c r="Y194" s="10" t="str">
        <f t="shared" si="10"/>
        <v>N.R</v>
      </c>
      <c r="Z194" s="10" t="str">
        <f t="shared" si="11"/>
        <v>N.R</v>
      </c>
      <c r="AA194" s="10" t="str">
        <f t="shared" si="12"/>
        <v>N.R</v>
      </c>
      <c r="AB194" s="10" t="str">
        <f t="shared" si="13"/>
        <v>N.R</v>
      </c>
      <c r="AC194" s="10" t="str">
        <f t="shared" si="14"/>
        <v>N.R</v>
      </c>
      <c r="AD194" s="10" t="str">
        <f>IFERROR(IF(Tabla1[[#This Row],[Califique los siguientes factores asociados con trámites, OPA o consultas solicitadas.Disponibilidad de canales]]="Excelente",1,0),"N.R")</f>
        <v>N.R</v>
      </c>
    </row>
    <row r="195" spans="25:30">
      <c r="Y195" s="10" t="str">
        <f t="shared" ref="Y195:Y258" si="15">IF(M195="Excelente",5,IF(M195="Bueno",4,IF(M195="Aceptable",3,IF(M195="Deficiente",2,"N.R"))))</f>
        <v>N.R</v>
      </c>
      <c r="Z195" s="10" t="str">
        <f t="shared" ref="Z195:Z258" si="16">IF(N195="Excelente",5,IF(N195="Bueno",4,IF(N195="Aceptable",3,IF(N195="Deficiente",2,"N.R"))))</f>
        <v>N.R</v>
      </c>
      <c r="AA195" s="10" t="str">
        <f t="shared" ref="AA195:AA258" si="17">IF(O195="Excelente",5,IF(O195="Bueno",4,IF(O195="Aceptable",3,IF(O195="Deficiente",2,"N.R"))))</f>
        <v>N.R</v>
      </c>
      <c r="AB195" s="10" t="str">
        <f t="shared" ref="AB195:AB258" si="18">IF(P195="Excelente",5,IF(P195="Bueno",4,IF(P195="Aceptable",3,IF(P195="Deficiente",2,"N.R"))))</f>
        <v>N.R</v>
      </c>
      <c r="AC195" s="10" t="str">
        <f t="shared" ref="AC195:AC258" si="19">IF(Q195="Excelente",5,IF(Q195="Bueno",4,IF(Q195="Aceptable",3,IF(Q195="Deficiente",2,"N.R"))))</f>
        <v>N.R</v>
      </c>
      <c r="AD195" s="10" t="str">
        <f>IFERROR(IF(Tabla1[[#This Row],[Califique los siguientes factores asociados con trámites, OPA o consultas solicitadas.Disponibilidad de canales]]="Excelente",1,0),"N.R")</f>
        <v>N.R</v>
      </c>
    </row>
    <row r="196" spans="25:30">
      <c r="Y196" s="10" t="str">
        <f t="shared" si="15"/>
        <v>N.R</v>
      </c>
      <c r="Z196" s="10" t="str">
        <f t="shared" si="16"/>
        <v>N.R</v>
      </c>
      <c r="AA196" s="10" t="str">
        <f t="shared" si="17"/>
        <v>N.R</v>
      </c>
      <c r="AB196" s="10" t="str">
        <f t="shared" si="18"/>
        <v>N.R</v>
      </c>
      <c r="AC196" s="10" t="str">
        <f t="shared" si="19"/>
        <v>N.R</v>
      </c>
      <c r="AD196" s="10" t="str">
        <f>IFERROR(IF(Tabla1[[#This Row],[Califique los siguientes factores asociados con trámites, OPA o consultas solicitadas.Disponibilidad de canales]]="Excelente",1,0),"N.R")</f>
        <v>N.R</v>
      </c>
    </row>
    <row r="197" spans="25:30">
      <c r="Y197" s="10" t="str">
        <f t="shared" si="15"/>
        <v>N.R</v>
      </c>
      <c r="Z197" s="10" t="str">
        <f t="shared" si="16"/>
        <v>N.R</v>
      </c>
      <c r="AA197" s="10" t="str">
        <f t="shared" si="17"/>
        <v>N.R</v>
      </c>
      <c r="AB197" s="10" t="str">
        <f t="shared" si="18"/>
        <v>N.R</v>
      </c>
      <c r="AC197" s="10" t="str">
        <f t="shared" si="19"/>
        <v>N.R</v>
      </c>
      <c r="AD197" s="10" t="str">
        <f>IFERROR(IF(Tabla1[[#This Row],[Califique los siguientes factores asociados con trámites, OPA o consultas solicitadas.Disponibilidad de canales]]="Excelente",1,0),"N.R")</f>
        <v>N.R</v>
      </c>
    </row>
    <row r="198" spans="25:30">
      <c r="Y198" s="10" t="str">
        <f t="shared" si="15"/>
        <v>N.R</v>
      </c>
      <c r="Z198" s="10" t="str">
        <f t="shared" si="16"/>
        <v>N.R</v>
      </c>
      <c r="AA198" s="10" t="str">
        <f t="shared" si="17"/>
        <v>N.R</v>
      </c>
      <c r="AB198" s="10" t="str">
        <f t="shared" si="18"/>
        <v>N.R</v>
      </c>
      <c r="AC198" s="10" t="str">
        <f t="shared" si="19"/>
        <v>N.R</v>
      </c>
      <c r="AD198" s="10" t="str">
        <f>IFERROR(IF(Tabla1[[#This Row],[Califique los siguientes factores asociados con trámites, OPA o consultas solicitadas.Disponibilidad de canales]]="Excelente",1,0),"N.R")</f>
        <v>N.R</v>
      </c>
    </row>
    <row r="199" spans="25:30">
      <c r="Y199" s="10" t="str">
        <f t="shared" si="15"/>
        <v>N.R</v>
      </c>
      <c r="Z199" s="10" t="str">
        <f t="shared" si="16"/>
        <v>N.R</v>
      </c>
      <c r="AA199" s="10" t="str">
        <f t="shared" si="17"/>
        <v>N.R</v>
      </c>
      <c r="AB199" s="10" t="str">
        <f t="shared" si="18"/>
        <v>N.R</v>
      </c>
      <c r="AC199" s="10" t="str">
        <f t="shared" si="19"/>
        <v>N.R</v>
      </c>
      <c r="AD199" s="10" t="str">
        <f>IFERROR(IF(Tabla1[[#This Row],[Califique los siguientes factores asociados con trámites, OPA o consultas solicitadas.Disponibilidad de canales]]="Excelente",1,0),"N.R")</f>
        <v>N.R</v>
      </c>
    </row>
    <row r="200" spans="25:30">
      <c r="Y200" s="10" t="str">
        <f t="shared" si="15"/>
        <v>N.R</v>
      </c>
      <c r="Z200" s="10" t="str">
        <f t="shared" si="16"/>
        <v>N.R</v>
      </c>
      <c r="AA200" s="10" t="str">
        <f t="shared" si="17"/>
        <v>N.R</v>
      </c>
      <c r="AB200" s="10" t="str">
        <f t="shared" si="18"/>
        <v>N.R</v>
      </c>
      <c r="AC200" s="10" t="str">
        <f t="shared" si="19"/>
        <v>N.R</v>
      </c>
      <c r="AD200" s="10" t="str">
        <f>IFERROR(IF(Tabla1[[#This Row],[Califique los siguientes factores asociados con trámites, OPA o consultas solicitadas.Disponibilidad de canales]]="Excelente",1,0),"N.R")</f>
        <v>N.R</v>
      </c>
    </row>
    <row r="201" spans="25:30">
      <c r="Y201" s="10" t="str">
        <f t="shared" si="15"/>
        <v>N.R</v>
      </c>
      <c r="Z201" s="10" t="str">
        <f t="shared" si="16"/>
        <v>N.R</v>
      </c>
      <c r="AA201" s="10" t="str">
        <f t="shared" si="17"/>
        <v>N.R</v>
      </c>
      <c r="AB201" s="10" t="str">
        <f t="shared" si="18"/>
        <v>N.R</v>
      </c>
      <c r="AC201" s="10" t="str">
        <f t="shared" si="19"/>
        <v>N.R</v>
      </c>
      <c r="AD201" s="10" t="str">
        <f>IFERROR(IF(Tabla1[[#This Row],[Califique los siguientes factores asociados con trámites, OPA o consultas solicitadas.Disponibilidad de canales]]="Excelente",1,0),"N.R")</f>
        <v>N.R</v>
      </c>
    </row>
    <row r="202" spans="25:30">
      <c r="Y202" s="10" t="str">
        <f t="shared" si="15"/>
        <v>N.R</v>
      </c>
      <c r="Z202" s="10" t="str">
        <f t="shared" si="16"/>
        <v>N.R</v>
      </c>
      <c r="AA202" s="10" t="str">
        <f t="shared" si="17"/>
        <v>N.R</v>
      </c>
      <c r="AB202" s="10" t="str">
        <f t="shared" si="18"/>
        <v>N.R</v>
      </c>
      <c r="AC202" s="10" t="str">
        <f t="shared" si="19"/>
        <v>N.R</v>
      </c>
      <c r="AD202" s="10" t="str">
        <f>IFERROR(IF(Tabla1[[#This Row],[Califique los siguientes factores asociados con trámites, OPA o consultas solicitadas.Disponibilidad de canales]]="Excelente",1,0),"N.R")</f>
        <v>N.R</v>
      </c>
    </row>
    <row r="203" spans="25:30">
      <c r="Y203" s="10" t="str">
        <f t="shared" si="15"/>
        <v>N.R</v>
      </c>
      <c r="Z203" s="10" t="str">
        <f t="shared" si="16"/>
        <v>N.R</v>
      </c>
      <c r="AA203" s="10" t="str">
        <f t="shared" si="17"/>
        <v>N.R</v>
      </c>
      <c r="AB203" s="10" t="str">
        <f t="shared" si="18"/>
        <v>N.R</v>
      </c>
      <c r="AC203" s="10" t="str">
        <f t="shared" si="19"/>
        <v>N.R</v>
      </c>
      <c r="AD203" s="10" t="str">
        <f>IFERROR(IF(Tabla1[[#This Row],[Califique los siguientes factores asociados con trámites, OPA o consultas solicitadas.Disponibilidad de canales]]="Excelente",1,0),"N.R")</f>
        <v>N.R</v>
      </c>
    </row>
    <row r="204" spans="25:30">
      <c r="Y204" s="10" t="str">
        <f t="shared" si="15"/>
        <v>N.R</v>
      </c>
      <c r="Z204" s="10" t="str">
        <f t="shared" si="16"/>
        <v>N.R</v>
      </c>
      <c r="AA204" s="10" t="str">
        <f t="shared" si="17"/>
        <v>N.R</v>
      </c>
      <c r="AB204" s="10" t="str">
        <f t="shared" si="18"/>
        <v>N.R</v>
      </c>
      <c r="AC204" s="10" t="str">
        <f t="shared" si="19"/>
        <v>N.R</v>
      </c>
      <c r="AD204" s="10" t="str">
        <f>IFERROR(IF(Tabla1[[#This Row],[Califique los siguientes factores asociados con trámites, OPA o consultas solicitadas.Disponibilidad de canales]]="Excelente",1,0),"N.R")</f>
        <v>N.R</v>
      </c>
    </row>
    <row r="205" spans="25:30">
      <c r="Y205" s="10" t="str">
        <f t="shared" si="15"/>
        <v>N.R</v>
      </c>
      <c r="Z205" s="10" t="str">
        <f t="shared" si="16"/>
        <v>N.R</v>
      </c>
      <c r="AA205" s="10" t="str">
        <f t="shared" si="17"/>
        <v>N.R</v>
      </c>
      <c r="AB205" s="10" t="str">
        <f t="shared" si="18"/>
        <v>N.R</v>
      </c>
      <c r="AC205" s="10" t="str">
        <f t="shared" si="19"/>
        <v>N.R</v>
      </c>
      <c r="AD205" s="10" t="str">
        <f>IFERROR(IF(Tabla1[[#This Row],[Califique los siguientes factores asociados con trámites, OPA o consultas solicitadas.Disponibilidad de canales]]="Excelente",1,0),"N.R")</f>
        <v>N.R</v>
      </c>
    </row>
    <row r="206" spans="25:30">
      <c r="Y206" s="10" t="str">
        <f t="shared" si="15"/>
        <v>N.R</v>
      </c>
      <c r="Z206" s="10" t="str">
        <f t="shared" si="16"/>
        <v>N.R</v>
      </c>
      <c r="AA206" s="10" t="str">
        <f t="shared" si="17"/>
        <v>N.R</v>
      </c>
      <c r="AB206" s="10" t="str">
        <f t="shared" si="18"/>
        <v>N.R</v>
      </c>
      <c r="AC206" s="10" t="str">
        <f t="shared" si="19"/>
        <v>N.R</v>
      </c>
      <c r="AD206" s="10" t="str">
        <f>IFERROR(IF(Tabla1[[#This Row],[Califique los siguientes factores asociados con trámites, OPA o consultas solicitadas.Disponibilidad de canales]]="Excelente",1,0),"N.R")</f>
        <v>N.R</v>
      </c>
    </row>
    <row r="207" spans="25:30">
      <c r="Y207" s="10" t="str">
        <f t="shared" si="15"/>
        <v>N.R</v>
      </c>
      <c r="Z207" s="10" t="str">
        <f t="shared" si="16"/>
        <v>N.R</v>
      </c>
      <c r="AA207" s="10" t="str">
        <f t="shared" si="17"/>
        <v>N.R</v>
      </c>
      <c r="AB207" s="10" t="str">
        <f t="shared" si="18"/>
        <v>N.R</v>
      </c>
      <c r="AC207" s="10" t="str">
        <f t="shared" si="19"/>
        <v>N.R</v>
      </c>
      <c r="AD207" s="10" t="str">
        <f>IFERROR(IF(Tabla1[[#This Row],[Califique los siguientes factores asociados con trámites, OPA o consultas solicitadas.Disponibilidad de canales]]="Excelente",1,0),"N.R")</f>
        <v>N.R</v>
      </c>
    </row>
    <row r="208" spans="25:30">
      <c r="Y208" s="10" t="str">
        <f t="shared" si="15"/>
        <v>N.R</v>
      </c>
      <c r="Z208" s="10" t="str">
        <f t="shared" si="16"/>
        <v>N.R</v>
      </c>
      <c r="AA208" s="10" t="str">
        <f t="shared" si="17"/>
        <v>N.R</v>
      </c>
      <c r="AB208" s="10" t="str">
        <f t="shared" si="18"/>
        <v>N.R</v>
      </c>
      <c r="AC208" s="10" t="str">
        <f t="shared" si="19"/>
        <v>N.R</v>
      </c>
      <c r="AD208" s="10" t="str">
        <f>IFERROR(IF(Tabla1[[#This Row],[Califique los siguientes factores asociados con trámites, OPA o consultas solicitadas.Disponibilidad de canales]]="Excelente",1,0),"N.R")</f>
        <v>N.R</v>
      </c>
    </row>
    <row r="209" spans="25:30">
      <c r="Y209" s="10" t="str">
        <f t="shared" si="15"/>
        <v>N.R</v>
      </c>
      <c r="Z209" s="10" t="str">
        <f t="shared" si="16"/>
        <v>N.R</v>
      </c>
      <c r="AA209" s="10" t="str">
        <f t="shared" si="17"/>
        <v>N.R</v>
      </c>
      <c r="AB209" s="10" t="str">
        <f t="shared" si="18"/>
        <v>N.R</v>
      </c>
      <c r="AC209" s="10" t="str">
        <f t="shared" si="19"/>
        <v>N.R</v>
      </c>
      <c r="AD209" s="10" t="str">
        <f>IFERROR(IF(Tabla1[[#This Row],[Califique los siguientes factores asociados con trámites, OPA o consultas solicitadas.Disponibilidad de canales]]="Excelente",1,0),"N.R")</f>
        <v>N.R</v>
      </c>
    </row>
    <row r="210" spans="25:30">
      <c r="Y210" s="10" t="str">
        <f t="shared" si="15"/>
        <v>N.R</v>
      </c>
      <c r="Z210" s="10" t="str">
        <f t="shared" si="16"/>
        <v>N.R</v>
      </c>
      <c r="AA210" s="10" t="str">
        <f t="shared" si="17"/>
        <v>N.R</v>
      </c>
      <c r="AB210" s="10" t="str">
        <f t="shared" si="18"/>
        <v>N.R</v>
      </c>
      <c r="AC210" s="10" t="str">
        <f t="shared" si="19"/>
        <v>N.R</v>
      </c>
      <c r="AD210" s="10" t="str">
        <f>IFERROR(IF(Tabla1[[#This Row],[Califique los siguientes factores asociados con trámites, OPA o consultas solicitadas.Disponibilidad de canales]]="Excelente",1,0),"N.R")</f>
        <v>N.R</v>
      </c>
    </row>
    <row r="211" spans="25:30">
      <c r="Y211" s="10" t="str">
        <f t="shared" si="15"/>
        <v>N.R</v>
      </c>
      <c r="Z211" s="10" t="str">
        <f t="shared" si="16"/>
        <v>N.R</v>
      </c>
      <c r="AA211" s="10" t="str">
        <f t="shared" si="17"/>
        <v>N.R</v>
      </c>
      <c r="AB211" s="10" t="str">
        <f t="shared" si="18"/>
        <v>N.R</v>
      </c>
      <c r="AC211" s="10" t="str">
        <f t="shared" si="19"/>
        <v>N.R</v>
      </c>
      <c r="AD211" s="10" t="str">
        <f>IFERROR(IF(Tabla1[[#This Row],[Califique los siguientes factores asociados con trámites, OPA o consultas solicitadas.Disponibilidad de canales]]="Excelente",1,0),"N.R")</f>
        <v>N.R</v>
      </c>
    </row>
    <row r="212" spans="25:30">
      <c r="Y212" s="10" t="str">
        <f t="shared" si="15"/>
        <v>N.R</v>
      </c>
      <c r="Z212" s="10" t="str">
        <f t="shared" si="16"/>
        <v>N.R</v>
      </c>
      <c r="AA212" s="10" t="str">
        <f t="shared" si="17"/>
        <v>N.R</v>
      </c>
      <c r="AB212" s="10" t="str">
        <f t="shared" si="18"/>
        <v>N.R</v>
      </c>
      <c r="AC212" s="10" t="str">
        <f t="shared" si="19"/>
        <v>N.R</v>
      </c>
      <c r="AD212" s="10" t="str">
        <f>IFERROR(IF(Tabla1[[#This Row],[Califique los siguientes factores asociados con trámites, OPA o consultas solicitadas.Disponibilidad de canales]]="Excelente",1,0),"N.R")</f>
        <v>N.R</v>
      </c>
    </row>
    <row r="213" spans="25:30">
      <c r="Y213" s="10" t="str">
        <f t="shared" si="15"/>
        <v>N.R</v>
      </c>
      <c r="Z213" s="10" t="str">
        <f t="shared" si="16"/>
        <v>N.R</v>
      </c>
      <c r="AA213" s="10" t="str">
        <f t="shared" si="17"/>
        <v>N.R</v>
      </c>
      <c r="AB213" s="10" t="str">
        <f t="shared" si="18"/>
        <v>N.R</v>
      </c>
      <c r="AC213" s="10" t="str">
        <f t="shared" si="19"/>
        <v>N.R</v>
      </c>
      <c r="AD213" s="10" t="str">
        <f>IFERROR(IF(Tabla1[[#This Row],[Califique los siguientes factores asociados con trámites, OPA o consultas solicitadas.Disponibilidad de canales]]="Excelente",1,0),"N.R")</f>
        <v>N.R</v>
      </c>
    </row>
    <row r="214" spans="25:30">
      <c r="Y214" s="10" t="str">
        <f t="shared" si="15"/>
        <v>N.R</v>
      </c>
      <c r="Z214" s="10" t="str">
        <f t="shared" si="16"/>
        <v>N.R</v>
      </c>
      <c r="AA214" s="10" t="str">
        <f t="shared" si="17"/>
        <v>N.R</v>
      </c>
      <c r="AB214" s="10" t="str">
        <f t="shared" si="18"/>
        <v>N.R</v>
      </c>
      <c r="AC214" s="10" t="str">
        <f t="shared" si="19"/>
        <v>N.R</v>
      </c>
      <c r="AD214" s="10" t="str">
        <f>IFERROR(IF(Tabla1[[#This Row],[Califique los siguientes factores asociados con trámites, OPA o consultas solicitadas.Disponibilidad de canales]]="Excelente",1,0),"N.R")</f>
        <v>N.R</v>
      </c>
    </row>
    <row r="215" spans="25:30">
      <c r="Y215" s="10" t="str">
        <f t="shared" si="15"/>
        <v>N.R</v>
      </c>
      <c r="Z215" s="10" t="str">
        <f t="shared" si="16"/>
        <v>N.R</v>
      </c>
      <c r="AA215" s="10" t="str">
        <f t="shared" si="17"/>
        <v>N.R</v>
      </c>
      <c r="AB215" s="10" t="str">
        <f t="shared" si="18"/>
        <v>N.R</v>
      </c>
      <c r="AC215" s="10" t="str">
        <f t="shared" si="19"/>
        <v>N.R</v>
      </c>
      <c r="AD215" s="10" t="str">
        <f>IFERROR(IF(Tabla1[[#This Row],[Califique los siguientes factores asociados con trámites, OPA o consultas solicitadas.Disponibilidad de canales]]="Excelente",1,0),"N.R")</f>
        <v>N.R</v>
      </c>
    </row>
    <row r="216" spans="25:30">
      <c r="Y216" s="10" t="str">
        <f t="shared" si="15"/>
        <v>N.R</v>
      </c>
      <c r="Z216" s="10" t="str">
        <f t="shared" si="16"/>
        <v>N.R</v>
      </c>
      <c r="AA216" s="10" t="str">
        <f t="shared" si="17"/>
        <v>N.R</v>
      </c>
      <c r="AB216" s="10" t="str">
        <f t="shared" si="18"/>
        <v>N.R</v>
      </c>
      <c r="AC216" s="10" t="str">
        <f t="shared" si="19"/>
        <v>N.R</v>
      </c>
      <c r="AD216" s="10" t="str">
        <f>IFERROR(IF(Tabla1[[#This Row],[Califique los siguientes factores asociados con trámites, OPA o consultas solicitadas.Disponibilidad de canales]]="Excelente",1,0),"N.R")</f>
        <v>N.R</v>
      </c>
    </row>
    <row r="217" spans="25:30">
      <c r="Y217" s="10" t="str">
        <f t="shared" si="15"/>
        <v>N.R</v>
      </c>
      <c r="Z217" s="10" t="str">
        <f t="shared" si="16"/>
        <v>N.R</v>
      </c>
      <c r="AA217" s="10" t="str">
        <f t="shared" si="17"/>
        <v>N.R</v>
      </c>
      <c r="AB217" s="10" t="str">
        <f t="shared" si="18"/>
        <v>N.R</v>
      </c>
      <c r="AC217" s="10" t="str">
        <f t="shared" si="19"/>
        <v>N.R</v>
      </c>
      <c r="AD217" s="10" t="str">
        <f>IFERROR(IF(Tabla1[[#This Row],[Califique los siguientes factores asociados con trámites, OPA o consultas solicitadas.Disponibilidad de canales]]="Excelente",1,0),"N.R")</f>
        <v>N.R</v>
      </c>
    </row>
    <row r="218" spans="25:30">
      <c r="Y218" s="10" t="str">
        <f t="shared" si="15"/>
        <v>N.R</v>
      </c>
      <c r="Z218" s="10" t="str">
        <f t="shared" si="16"/>
        <v>N.R</v>
      </c>
      <c r="AA218" s="10" t="str">
        <f t="shared" si="17"/>
        <v>N.R</v>
      </c>
      <c r="AB218" s="10" t="str">
        <f t="shared" si="18"/>
        <v>N.R</v>
      </c>
      <c r="AC218" s="10" t="str">
        <f t="shared" si="19"/>
        <v>N.R</v>
      </c>
      <c r="AD218" s="10" t="str">
        <f>IFERROR(IF(Tabla1[[#This Row],[Califique los siguientes factores asociados con trámites, OPA o consultas solicitadas.Disponibilidad de canales]]="Excelente",1,0),"N.R")</f>
        <v>N.R</v>
      </c>
    </row>
    <row r="219" spans="25:30">
      <c r="Y219" s="10" t="str">
        <f t="shared" si="15"/>
        <v>N.R</v>
      </c>
      <c r="Z219" s="10" t="str">
        <f t="shared" si="16"/>
        <v>N.R</v>
      </c>
      <c r="AA219" s="10" t="str">
        <f t="shared" si="17"/>
        <v>N.R</v>
      </c>
      <c r="AB219" s="10" t="str">
        <f t="shared" si="18"/>
        <v>N.R</v>
      </c>
      <c r="AC219" s="10" t="str">
        <f t="shared" si="19"/>
        <v>N.R</v>
      </c>
      <c r="AD219" s="10" t="str">
        <f>IFERROR(IF(Tabla1[[#This Row],[Califique los siguientes factores asociados con trámites, OPA o consultas solicitadas.Disponibilidad de canales]]="Excelente",1,0),"N.R")</f>
        <v>N.R</v>
      </c>
    </row>
    <row r="220" spans="25:30">
      <c r="Y220" s="10" t="str">
        <f t="shared" si="15"/>
        <v>N.R</v>
      </c>
      <c r="Z220" s="10" t="str">
        <f t="shared" si="16"/>
        <v>N.R</v>
      </c>
      <c r="AA220" s="10" t="str">
        <f t="shared" si="17"/>
        <v>N.R</v>
      </c>
      <c r="AB220" s="10" t="str">
        <f t="shared" si="18"/>
        <v>N.R</v>
      </c>
      <c r="AC220" s="10" t="str">
        <f t="shared" si="19"/>
        <v>N.R</v>
      </c>
      <c r="AD220" s="10" t="str">
        <f>IFERROR(IF(Tabla1[[#This Row],[Califique los siguientes factores asociados con trámites, OPA o consultas solicitadas.Disponibilidad de canales]]="Excelente",1,0),"N.R")</f>
        <v>N.R</v>
      </c>
    </row>
    <row r="221" spans="25:30">
      <c r="Y221" s="10" t="str">
        <f t="shared" si="15"/>
        <v>N.R</v>
      </c>
      <c r="Z221" s="10" t="str">
        <f t="shared" si="16"/>
        <v>N.R</v>
      </c>
      <c r="AA221" s="10" t="str">
        <f t="shared" si="17"/>
        <v>N.R</v>
      </c>
      <c r="AB221" s="10" t="str">
        <f t="shared" si="18"/>
        <v>N.R</v>
      </c>
      <c r="AC221" s="10" t="str">
        <f t="shared" si="19"/>
        <v>N.R</v>
      </c>
      <c r="AD221" s="10" t="str">
        <f>IFERROR(IF(Tabla1[[#This Row],[Califique los siguientes factores asociados con trámites, OPA o consultas solicitadas.Disponibilidad de canales]]="Excelente",1,0),"N.R")</f>
        <v>N.R</v>
      </c>
    </row>
    <row r="222" spans="25:30">
      <c r="Y222" s="10" t="str">
        <f t="shared" si="15"/>
        <v>N.R</v>
      </c>
      <c r="Z222" s="10" t="str">
        <f t="shared" si="16"/>
        <v>N.R</v>
      </c>
      <c r="AA222" s="10" t="str">
        <f t="shared" si="17"/>
        <v>N.R</v>
      </c>
      <c r="AB222" s="10" t="str">
        <f t="shared" si="18"/>
        <v>N.R</v>
      </c>
      <c r="AC222" s="10" t="str">
        <f t="shared" si="19"/>
        <v>N.R</v>
      </c>
      <c r="AD222" s="10" t="str">
        <f>IFERROR(IF(Tabla1[[#This Row],[Califique los siguientes factores asociados con trámites, OPA o consultas solicitadas.Disponibilidad de canales]]="Excelente",1,0),"N.R")</f>
        <v>N.R</v>
      </c>
    </row>
    <row r="223" spans="25:30">
      <c r="Y223" s="10" t="str">
        <f t="shared" si="15"/>
        <v>N.R</v>
      </c>
      <c r="Z223" s="10" t="str">
        <f t="shared" si="16"/>
        <v>N.R</v>
      </c>
      <c r="AA223" s="10" t="str">
        <f t="shared" si="17"/>
        <v>N.R</v>
      </c>
      <c r="AB223" s="10" t="str">
        <f t="shared" si="18"/>
        <v>N.R</v>
      </c>
      <c r="AC223" s="10" t="str">
        <f t="shared" si="19"/>
        <v>N.R</v>
      </c>
      <c r="AD223" s="10" t="str">
        <f>IFERROR(IF(Tabla1[[#This Row],[Califique los siguientes factores asociados con trámites, OPA o consultas solicitadas.Disponibilidad de canales]]="Excelente",1,0),"N.R")</f>
        <v>N.R</v>
      </c>
    </row>
    <row r="224" spans="25:30">
      <c r="Y224" s="10" t="str">
        <f t="shared" si="15"/>
        <v>N.R</v>
      </c>
      <c r="Z224" s="10" t="str">
        <f t="shared" si="16"/>
        <v>N.R</v>
      </c>
      <c r="AA224" s="10" t="str">
        <f t="shared" si="17"/>
        <v>N.R</v>
      </c>
      <c r="AB224" s="10" t="str">
        <f t="shared" si="18"/>
        <v>N.R</v>
      </c>
      <c r="AC224" s="10" t="str">
        <f t="shared" si="19"/>
        <v>N.R</v>
      </c>
      <c r="AD224" s="10" t="str">
        <f>IFERROR(IF(Tabla1[[#This Row],[Califique los siguientes factores asociados con trámites, OPA o consultas solicitadas.Disponibilidad de canales]]="Excelente",1,0),"N.R")</f>
        <v>N.R</v>
      </c>
    </row>
    <row r="225" spans="25:30">
      <c r="Y225" s="10" t="str">
        <f t="shared" si="15"/>
        <v>N.R</v>
      </c>
      <c r="Z225" s="10" t="str">
        <f t="shared" si="16"/>
        <v>N.R</v>
      </c>
      <c r="AA225" s="10" t="str">
        <f t="shared" si="17"/>
        <v>N.R</v>
      </c>
      <c r="AB225" s="10" t="str">
        <f t="shared" si="18"/>
        <v>N.R</v>
      </c>
      <c r="AC225" s="10" t="str">
        <f t="shared" si="19"/>
        <v>N.R</v>
      </c>
      <c r="AD225" s="10" t="str">
        <f>IFERROR(IF(Tabla1[[#This Row],[Califique los siguientes factores asociados con trámites, OPA o consultas solicitadas.Disponibilidad de canales]]="Excelente",1,0),"N.R")</f>
        <v>N.R</v>
      </c>
    </row>
    <row r="226" spans="25:30">
      <c r="Y226" s="10" t="str">
        <f t="shared" si="15"/>
        <v>N.R</v>
      </c>
      <c r="Z226" s="10" t="str">
        <f t="shared" si="16"/>
        <v>N.R</v>
      </c>
      <c r="AA226" s="10" t="str">
        <f t="shared" si="17"/>
        <v>N.R</v>
      </c>
      <c r="AB226" s="10" t="str">
        <f t="shared" si="18"/>
        <v>N.R</v>
      </c>
      <c r="AC226" s="10" t="str">
        <f t="shared" si="19"/>
        <v>N.R</v>
      </c>
      <c r="AD226" s="10" t="str">
        <f>IFERROR(IF(Tabla1[[#This Row],[Califique los siguientes factores asociados con trámites, OPA o consultas solicitadas.Disponibilidad de canales]]="Excelente",1,0),"N.R")</f>
        <v>N.R</v>
      </c>
    </row>
    <row r="227" spans="25:30">
      <c r="Y227" s="10" t="str">
        <f t="shared" si="15"/>
        <v>N.R</v>
      </c>
      <c r="Z227" s="10" t="str">
        <f t="shared" si="16"/>
        <v>N.R</v>
      </c>
      <c r="AA227" s="10" t="str">
        <f t="shared" si="17"/>
        <v>N.R</v>
      </c>
      <c r="AB227" s="10" t="str">
        <f t="shared" si="18"/>
        <v>N.R</v>
      </c>
      <c r="AC227" s="10" t="str">
        <f t="shared" si="19"/>
        <v>N.R</v>
      </c>
      <c r="AD227" s="10" t="str">
        <f>IFERROR(IF(Tabla1[[#This Row],[Califique los siguientes factores asociados con trámites, OPA o consultas solicitadas.Disponibilidad de canales]]="Excelente",1,0),"N.R")</f>
        <v>N.R</v>
      </c>
    </row>
    <row r="228" spans="25:30">
      <c r="Y228" s="10" t="str">
        <f t="shared" si="15"/>
        <v>N.R</v>
      </c>
      <c r="Z228" s="10" t="str">
        <f t="shared" si="16"/>
        <v>N.R</v>
      </c>
      <c r="AA228" s="10" t="str">
        <f t="shared" si="17"/>
        <v>N.R</v>
      </c>
      <c r="AB228" s="10" t="str">
        <f t="shared" si="18"/>
        <v>N.R</v>
      </c>
      <c r="AC228" s="10" t="str">
        <f t="shared" si="19"/>
        <v>N.R</v>
      </c>
      <c r="AD228" s="10" t="str">
        <f>IFERROR(IF(Tabla1[[#This Row],[Califique los siguientes factores asociados con trámites, OPA o consultas solicitadas.Disponibilidad de canales]]="Excelente",1,0),"N.R")</f>
        <v>N.R</v>
      </c>
    </row>
    <row r="229" spans="25:30">
      <c r="Y229" s="10" t="str">
        <f t="shared" si="15"/>
        <v>N.R</v>
      </c>
      <c r="Z229" s="10" t="str">
        <f t="shared" si="16"/>
        <v>N.R</v>
      </c>
      <c r="AA229" s="10" t="str">
        <f t="shared" si="17"/>
        <v>N.R</v>
      </c>
      <c r="AB229" s="10" t="str">
        <f t="shared" si="18"/>
        <v>N.R</v>
      </c>
      <c r="AC229" s="10" t="str">
        <f t="shared" si="19"/>
        <v>N.R</v>
      </c>
      <c r="AD229" s="10" t="str">
        <f>IFERROR(IF(Tabla1[[#This Row],[Califique los siguientes factores asociados con trámites, OPA o consultas solicitadas.Disponibilidad de canales]]="Excelente",1,0),"N.R")</f>
        <v>N.R</v>
      </c>
    </row>
    <row r="230" spans="25:30">
      <c r="Y230" s="10" t="str">
        <f t="shared" si="15"/>
        <v>N.R</v>
      </c>
      <c r="Z230" s="10" t="str">
        <f t="shared" si="16"/>
        <v>N.R</v>
      </c>
      <c r="AA230" s="10" t="str">
        <f t="shared" si="17"/>
        <v>N.R</v>
      </c>
      <c r="AB230" s="10" t="str">
        <f t="shared" si="18"/>
        <v>N.R</v>
      </c>
      <c r="AC230" s="10" t="str">
        <f t="shared" si="19"/>
        <v>N.R</v>
      </c>
      <c r="AD230" s="10" t="str">
        <f>IFERROR(IF(Tabla1[[#This Row],[Califique los siguientes factores asociados con trámites, OPA o consultas solicitadas.Disponibilidad de canales]]="Excelente",1,0),"N.R")</f>
        <v>N.R</v>
      </c>
    </row>
    <row r="231" spans="25:30">
      <c r="Y231" s="10" t="str">
        <f t="shared" si="15"/>
        <v>N.R</v>
      </c>
      <c r="Z231" s="10" t="str">
        <f t="shared" si="16"/>
        <v>N.R</v>
      </c>
      <c r="AA231" s="10" t="str">
        <f t="shared" si="17"/>
        <v>N.R</v>
      </c>
      <c r="AB231" s="10" t="str">
        <f t="shared" si="18"/>
        <v>N.R</v>
      </c>
      <c r="AC231" s="10" t="str">
        <f t="shared" si="19"/>
        <v>N.R</v>
      </c>
      <c r="AD231" s="10" t="str">
        <f>IFERROR(IF(Tabla1[[#This Row],[Califique los siguientes factores asociados con trámites, OPA o consultas solicitadas.Disponibilidad de canales]]="Excelente",1,0),"N.R")</f>
        <v>N.R</v>
      </c>
    </row>
    <row r="232" spans="25:30">
      <c r="Y232" s="10" t="str">
        <f t="shared" si="15"/>
        <v>N.R</v>
      </c>
      <c r="Z232" s="10" t="str">
        <f t="shared" si="16"/>
        <v>N.R</v>
      </c>
      <c r="AA232" s="10" t="str">
        <f t="shared" si="17"/>
        <v>N.R</v>
      </c>
      <c r="AB232" s="10" t="str">
        <f t="shared" si="18"/>
        <v>N.R</v>
      </c>
      <c r="AC232" s="10" t="str">
        <f t="shared" si="19"/>
        <v>N.R</v>
      </c>
      <c r="AD232" s="10" t="str">
        <f>IFERROR(IF(Tabla1[[#This Row],[Califique los siguientes factores asociados con trámites, OPA o consultas solicitadas.Disponibilidad de canales]]="Excelente",1,0),"N.R")</f>
        <v>N.R</v>
      </c>
    </row>
    <row r="233" spans="25:30">
      <c r="Y233" s="10" t="str">
        <f t="shared" si="15"/>
        <v>N.R</v>
      </c>
      <c r="Z233" s="10" t="str">
        <f t="shared" si="16"/>
        <v>N.R</v>
      </c>
      <c r="AA233" s="10" t="str">
        <f t="shared" si="17"/>
        <v>N.R</v>
      </c>
      <c r="AB233" s="10" t="str">
        <f t="shared" si="18"/>
        <v>N.R</v>
      </c>
      <c r="AC233" s="10" t="str">
        <f t="shared" si="19"/>
        <v>N.R</v>
      </c>
      <c r="AD233" s="10" t="str">
        <f>IFERROR(IF(Tabla1[[#This Row],[Califique los siguientes factores asociados con trámites, OPA o consultas solicitadas.Disponibilidad de canales]]="Excelente",1,0),"N.R")</f>
        <v>N.R</v>
      </c>
    </row>
    <row r="234" spans="25:30">
      <c r="Y234" s="10" t="str">
        <f t="shared" si="15"/>
        <v>N.R</v>
      </c>
      <c r="Z234" s="10" t="str">
        <f t="shared" si="16"/>
        <v>N.R</v>
      </c>
      <c r="AA234" s="10" t="str">
        <f t="shared" si="17"/>
        <v>N.R</v>
      </c>
      <c r="AB234" s="10" t="str">
        <f t="shared" si="18"/>
        <v>N.R</v>
      </c>
      <c r="AC234" s="10" t="str">
        <f t="shared" si="19"/>
        <v>N.R</v>
      </c>
      <c r="AD234" s="10" t="str">
        <f>IFERROR(IF(Tabla1[[#This Row],[Califique los siguientes factores asociados con trámites, OPA o consultas solicitadas.Disponibilidad de canales]]="Excelente",1,0),"N.R")</f>
        <v>N.R</v>
      </c>
    </row>
    <row r="235" spans="25:30">
      <c r="Y235" s="10" t="str">
        <f t="shared" si="15"/>
        <v>N.R</v>
      </c>
      <c r="Z235" s="10" t="str">
        <f t="shared" si="16"/>
        <v>N.R</v>
      </c>
      <c r="AA235" s="10" t="str">
        <f t="shared" si="17"/>
        <v>N.R</v>
      </c>
      <c r="AB235" s="10" t="str">
        <f t="shared" si="18"/>
        <v>N.R</v>
      </c>
      <c r="AC235" s="10" t="str">
        <f t="shared" si="19"/>
        <v>N.R</v>
      </c>
      <c r="AD235" s="10" t="str">
        <f>IFERROR(IF(Tabla1[[#This Row],[Califique los siguientes factores asociados con trámites, OPA o consultas solicitadas.Disponibilidad de canales]]="Excelente",1,0),"N.R")</f>
        <v>N.R</v>
      </c>
    </row>
    <row r="236" spans="25:30">
      <c r="Y236" s="10" t="str">
        <f t="shared" si="15"/>
        <v>N.R</v>
      </c>
      <c r="Z236" s="10" t="str">
        <f t="shared" si="16"/>
        <v>N.R</v>
      </c>
      <c r="AA236" s="10" t="str">
        <f t="shared" si="17"/>
        <v>N.R</v>
      </c>
      <c r="AB236" s="10" t="str">
        <f t="shared" si="18"/>
        <v>N.R</v>
      </c>
      <c r="AC236" s="10" t="str">
        <f t="shared" si="19"/>
        <v>N.R</v>
      </c>
      <c r="AD236" s="10" t="str">
        <f>IFERROR(IF(Tabla1[[#This Row],[Califique los siguientes factores asociados con trámites, OPA o consultas solicitadas.Disponibilidad de canales]]="Excelente",1,0),"N.R")</f>
        <v>N.R</v>
      </c>
    </row>
    <row r="237" spans="25:30">
      <c r="Y237" s="10" t="str">
        <f t="shared" si="15"/>
        <v>N.R</v>
      </c>
      <c r="Z237" s="10" t="str">
        <f t="shared" si="16"/>
        <v>N.R</v>
      </c>
      <c r="AA237" s="10" t="str">
        <f t="shared" si="17"/>
        <v>N.R</v>
      </c>
      <c r="AB237" s="10" t="str">
        <f t="shared" si="18"/>
        <v>N.R</v>
      </c>
      <c r="AC237" s="10" t="str">
        <f t="shared" si="19"/>
        <v>N.R</v>
      </c>
      <c r="AD237" s="10" t="str">
        <f>IFERROR(IF(Tabla1[[#This Row],[Califique los siguientes factores asociados con trámites, OPA o consultas solicitadas.Disponibilidad de canales]]="Excelente",1,0),"N.R")</f>
        <v>N.R</v>
      </c>
    </row>
    <row r="238" spans="25:30">
      <c r="Y238" s="10" t="str">
        <f t="shared" si="15"/>
        <v>N.R</v>
      </c>
      <c r="Z238" s="10" t="str">
        <f t="shared" si="16"/>
        <v>N.R</v>
      </c>
      <c r="AA238" s="10" t="str">
        <f t="shared" si="17"/>
        <v>N.R</v>
      </c>
      <c r="AB238" s="10" t="str">
        <f t="shared" si="18"/>
        <v>N.R</v>
      </c>
      <c r="AC238" s="10" t="str">
        <f t="shared" si="19"/>
        <v>N.R</v>
      </c>
      <c r="AD238" s="10" t="str">
        <f>IFERROR(IF(Tabla1[[#This Row],[Califique los siguientes factores asociados con trámites, OPA o consultas solicitadas.Disponibilidad de canales]]="Excelente",1,0),"N.R")</f>
        <v>N.R</v>
      </c>
    </row>
    <row r="239" spans="25:30">
      <c r="Y239" s="10" t="str">
        <f t="shared" si="15"/>
        <v>N.R</v>
      </c>
      <c r="Z239" s="10" t="str">
        <f t="shared" si="16"/>
        <v>N.R</v>
      </c>
      <c r="AA239" s="10" t="str">
        <f t="shared" si="17"/>
        <v>N.R</v>
      </c>
      <c r="AB239" s="10" t="str">
        <f t="shared" si="18"/>
        <v>N.R</v>
      </c>
      <c r="AC239" s="10" t="str">
        <f t="shared" si="19"/>
        <v>N.R</v>
      </c>
      <c r="AD239" s="10" t="str">
        <f>IFERROR(IF(Tabla1[[#This Row],[Califique los siguientes factores asociados con trámites, OPA o consultas solicitadas.Disponibilidad de canales]]="Excelente",1,0),"N.R")</f>
        <v>N.R</v>
      </c>
    </row>
    <row r="240" spans="25:30">
      <c r="Y240" s="10" t="str">
        <f t="shared" si="15"/>
        <v>N.R</v>
      </c>
      <c r="Z240" s="10" t="str">
        <f t="shared" si="16"/>
        <v>N.R</v>
      </c>
      <c r="AA240" s="10" t="str">
        <f t="shared" si="17"/>
        <v>N.R</v>
      </c>
      <c r="AB240" s="10" t="str">
        <f t="shared" si="18"/>
        <v>N.R</v>
      </c>
      <c r="AC240" s="10" t="str">
        <f t="shared" si="19"/>
        <v>N.R</v>
      </c>
      <c r="AD240" s="10" t="str">
        <f>IFERROR(IF(Tabla1[[#This Row],[Califique los siguientes factores asociados con trámites, OPA o consultas solicitadas.Disponibilidad de canales]]="Excelente",1,0),"N.R")</f>
        <v>N.R</v>
      </c>
    </row>
    <row r="241" spans="25:30">
      <c r="Y241" s="10" t="str">
        <f t="shared" si="15"/>
        <v>N.R</v>
      </c>
      <c r="Z241" s="10" t="str">
        <f t="shared" si="16"/>
        <v>N.R</v>
      </c>
      <c r="AA241" s="10" t="str">
        <f t="shared" si="17"/>
        <v>N.R</v>
      </c>
      <c r="AB241" s="10" t="str">
        <f t="shared" si="18"/>
        <v>N.R</v>
      </c>
      <c r="AC241" s="10" t="str">
        <f t="shared" si="19"/>
        <v>N.R</v>
      </c>
      <c r="AD241" s="10" t="str">
        <f>IFERROR(IF(Tabla1[[#This Row],[Califique los siguientes factores asociados con trámites, OPA o consultas solicitadas.Disponibilidad de canales]]="Excelente",1,0),"N.R")</f>
        <v>N.R</v>
      </c>
    </row>
    <row r="242" spans="25:30">
      <c r="Y242" s="10" t="str">
        <f t="shared" si="15"/>
        <v>N.R</v>
      </c>
      <c r="Z242" s="10" t="str">
        <f t="shared" si="16"/>
        <v>N.R</v>
      </c>
      <c r="AA242" s="10" t="str">
        <f t="shared" si="17"/>
        <v>N.R</v>
      </c>
      <c r="AB242" s="10" t="str">
        <f t="shared" si="18"/>
        <v>N.R</v>
      </c>
      <c r="AC242" s="10" t="str">
        <f t="shared" si="19"/>
        <v>N.R</v>
      </c>
      <c r="AD242" s="10" t="str">
        <f>IFERROR(IF(Tabla1[[#This Row],[Califique los siguientes factores asociados con trámites, OPA o consultas solicitadas.Disponibilidad de canales]]="Excelente",1,0),"N.R")</f>
        <v>N.R</v>
      </c>
    </row>
    <row r="243" spans="25:30">
      <c r="Y243" s="10" t="str">
        <f t="shared" si="15"/>
        <v>N.R</v>
      </c>
      <c r="Z243" s="10" t="str">
        <f t="shared" si="16"/>
        <v>N.R</v>
      </c>
      <c r="AA243" s="10" t="str">
        <f t="shared" si="17"/>
        <v>N.R</v>
      </c>
      <c r="AB243" s="10" t="str">
        <f t="shared" si="18"/>
        <v>N.R</v>
      </c>
      <c r="AC243" s="10" t="str">
        <f t="shared" si="19"/>
        <v>N.R</v>
      </c>
      <c r="AD243" s="10" t="str">
        <f>IFERROR(IF(Tabla1[[#This Row],[Califique los siguientes factores asociados con trámites, OPA o consultas solicitadas.Disponibilidad de canales]]="Excelente",1,0),"N.R")</f>
        <v>N.R</v>
      </c>
    </row>
    <row r="244" spans="25:30">
      <c r="Y244" s="10" t="str">
        <f t="shared" si="15"/>
        <v>N.R</v>
      </c>
      <c r="Z244" s="10" t="str">
        <f t="shared" si="16"/>
        <v>N.R</v>
      </c>
      <c r="AA244" s="10" t="str">
        <f t="shared" si="17"/>
        <v>N.R</v>
      </c>
      <c r="AB244" s="10" t="str">
        <f t="shared" si="18"/>
        <v>N.R</v>
      </c>
      <c r="AC244" s="10" t="str">
        <f t="shared" si="19"/>
        <v>N.R</v>
      </c>
      <c r="AD244" s="10" t="str">
        <f>IFERROR(IF(Tabla1[[#This Row],[Califique los siguientes factores asociados con trámites, OPA o consultas solicitadas.Disponibilidad de canales]]="Excelente",1,0),"N.R")</f>
        <v>N.R</v>
      </c>
    </row>
    <row r="245" spans="25:30">
      <c r="Y245" s="10" t="str">
        <f t="shared" si="15"/>
        <v>N.R</v>
      </c>
      <c r="Z245" s="10" t="str">
        <f t="shared" si="16"/>
        <v>N.R</v>
      </c>
      <c r="AA245" s="10" t="str">
        <f t="shared" si="17"/>
        <v>N.R</v>
      </c>
      <c r="AB245" s="10" t="str">
        <f t="shared" si="18"/>
        <v>N.R</v>
      </c>
      <c r="AC245" s="10" t="str">
        <f t="shared" si="19"/>
        <v>N.R</v>
      </c>
      <c r="AD245" s="10" t="str">
        <f>IFERROR(IF(Tabla1[[#This Row],[Califique los siguientes factores asociados con trámites, OPA o consultas solicitadas.Disponibilidad de canales]]="Excelente",1,0),"N.R")</f>
        <v>N.R</v>
      </c>
    </row>
    <row r="246" spans="25:30">
      <c r="Y246" s="10" t="str">
        <f t="shared" si="15"/>
        <v>N.R</v>
      </c>
      <c r="Z246" s="10" t="str">
        <f t="shared" si="16"/>
        <v>N.R</v>
      </c>
      <c r="AA246" s="10" t="str">
        <f t="shared" si="17"/>
        <v>N.R</v>
      </c>
      <c r="AB246" s="10" t="str">
        <f t="shared" si="18"/>
        <v>N.R</v>
      </c>
      <c r="AC246" s="10" t="str">
        <f t="shared" si="19"/>
        <v>N.R</v>
      </c>
      <c r="AD246" s="10" t="str">
        <f>IFERROR(IF(Tabla1[[#This Row],[Califique los siguientes factores asociados con trámites, OPA o consultas solicitadas.Disponibilidad de canales]]="Excelente",1,0),"N.R")</f>
        <v>N.R</v>
      </c>
    </row>
    <row r="247" spans="25:30">
      <c r="Y247" s="10" t="str">
        <f t="shared" si="15"/>
        <v>N.R</v>
      </c>
      <c r="Z247" s="10" t="str">
        <f t="shared" si="16"/>
        <v>N.R</v>
      </c>
      <c r="AA247" s="10" t="str">
        <f t="shared" si="17"/>
        <v>N.R</v>
      </c>
      <c r="AB247" s="10" t="str">
        <f t="shared" si="18"/>
        <v>N.R</v>
      </c>
      <c r="AC247" s="10" t="str">
        <f t="shared" si="19"/>
        <v>N.R</v>
      </c>
      <c r="AD247" s="10" t="str">
        <f>IFERROR(IF(Tabla1[[#This Row],[Califique los siguientes factores asociados con trámites, OPA o consultas solicitadas.Disponibilidad de canales]]="Excelente",1,0),"N.R")</f>
        <v>N.R</v>
      </c>
    </row>
    <row r="248" spans="25:30">
      <c r="Y248" s="10" t="str">
        <f t="shared" si="15"/>
        <v>N.R</v>
      </c>
      <c r="Z248" s="10" t="str">
        <f t="shared" si="16"/>
        <v>N.R</v>
      </c>
      <c r="AA248" s="10" t="str">
        <f t="shared" si="17"/>
        <v>N.R</v>
      </c>
      <c r="AB248" s="10" t="str">
        <f t="shared" si="18"/>
        <v>N.R</v>
      </c>
      <c r="AC248" s="10" t="str">
        <f t="shared" si="19"/>
        <v>N.R</v>
      </c>
      <c r="AD248" s="10" t="str">
        <f>IFERROR(IF(Tabla1[[#This Row],[Califique los siguientes factores asociados con trámites, OPA o consultas solicitadas.Disponibilidad de canales]]="Excelente",1,0),"N.R")</f>
        <v>N.R</v>
      </c>
    </row>
    <row r="249" spans="25:30">
      <c r="Y249" s="10" t="str">
        <f t="shared" si="15"/>
        <v>N.R</v>
      </c>
      <c r="Z249" s="10" t="str">
        <f t="shared" si="16"/>
        <v>N.R</v>
      </c>
      <c r="AA249" s="10" t="str">
        <f t="shared" si="17"/>
        <v>N.R</v>
      </c>
      <c r="AB249" s="10" t="str">
        <f t="shared" si="18"/>
        <v>N.R</v>
      </c>
      <c r="AC249" s="10" t="str">
        <f t="shared" si="19"/>
        <v>N.R</v>
      </c>
      <c r="AD249" s="10" t="str">
        <f>IFERROR(IF(Tabla1[[#This Row],[Califique los siguientes factores asociados con trámites, OPA o consultas solicitadas.Disponibilidad de canales]]="Excelente",1,0),"N.R")</f>
        <v>N.R</v>
      </c>
    </row>
    <row r="250" spans="25:30">
      <c r="Y250" s="10" t="str">
        <f t="shared" si="15"/>
        <v>N.R</v>
      </c>
      <c r="Z250" s="10" t="str">
        <f t="shared" si="16"/>
        <v>N.R</v>
      </c>
      <c r="AA250" s="10" t="str">
        <f t="shared" si="17"/>
        <v>N.R</v>
      </c>
      <c r="AB250" s="10" t="str">
        <f t="shared" si="18"/>
        <v>N.R</v>
      </c>
      <c r="AC250" s="10" t="str">
        <f t="shared" si="19"/>
        <v>N.R</v>
      </c>
      <c r="AD250" s="10" t="str">
        <f>IFERROR(IF(Tabla1[[#This Row],[Califique los siguientes factores asociados con trámites, OPA o consultas solicitadas.Disponibilidad de canales]]="Excelente",1,0),"N.R")</f>
        <v>N.R</v>
      </c>
    </row>
    <row r="251" spans="25:30">
      <c r="Y251" s="10" t="str">
        <f t="shared" si="15"/>
        <v>N.R</v>
      </c>
      <c r="Z251" s="10" t="str">
        <f t="shared" si="16"/>
        <v>N.R</v>
      </c>
      <c r="AA251" s="10" t="str">
        <f t="shared" si="17"/>
        <v>N.R</v>
      </c>
      <c r="AB251" s="10" t="str">
        <f t="shared" si="18"/>
        <v>N.R</v>
      </c>
      <c r="AC251" s="10" t="str">
        <f t="shared" si="19"/>
        <v>N.R</v>
      </c>
      <c r="AD251" s="10" t="str">
        <f>IFERROR(IF(Tabla1[[#This Row],[Califique los siguientes factores asociados con trámites, OPA o consultas solicitadas.Disponibilidad de canales]]="Excelente",1,0),"N.R")</f>
        <v>N.R</v>
      </c>
    </row>
    <row r="252" spans="25:30">
      <c r="Y252" s="10" t="str">
        <f t="shared" si="15"/>
        <v>N.R</v>
      </c>
      <c r="Z252" s="10" t="str">
        <f t="shared" si="16"/>
        <v>N.R</v>
      </c>
      <c r="AA252" s="10" t="str">
        <f t="shared" si="17"/>
        <v>N.R</v>
      </c>
      <c r="AB252" s="10" t="str">
        <f t="shared" si="18"/>
        <v>N.R</v>
      </c>
      <c r="AC252" s="10" t="str">
        <f t="shared" si="19"/>
        <v>N.R</v>
      </c>
      <c r="AD252" s="10" t="str">
        <f>IFERROR(IF(Tabla1[[#This Row],[Califique los siguientes factores asociados con trámites, OPA o consultas solicitadas.Disponibilidad de canales]]="Excelente",1,0),"N.R")</f>
        <v>N.R</v>
      </c>
    </row>
    <row r="253" spans="25:30">
      <c r="Y253" s="10" t="str">
        <f t="shared" si="15"/>
        <v>N.R</v>
      </c>
      <c r="Z253" s="10" t="str">
        <f t="shared" si="16"/>
        <v>N.R</v>
      </c>
      <c r="AA253" s="10" t="str">
        <f t="shared" si="17"/>
        <v>N.R</v>
      </c>
      <c r="AB253" s="10" t="str">
        <f t="shared" si="18"/>
        <v>N.R</v>
      </c>
      <c r="AC253" s="10" t="str">
        <f t="shared" si="19"/>
        <v>N.R</v>
      </c>
      <c r="AD253" s="10" t="str">
        <f>IFERROR(IF(Tabla1[[#This Row],[Califique los siguientes factores asociados con trámites, OPA o consultas solicitadas.Disponibilidad de canales]]="Excelente",1,0),"N.R")</f>
        <v>N.R</v>
      </c>
    </row>
    <row r="254" spans="25:30">
      <c r="Y254" s="10" t="str">
        <f t="shared" si="15"/>
        <v>N.R</v>
      </c>
      <c r="Z254" s="10" t="str">
        <f t="shared" si="16"/>
        <v>N.R</v>
      </c>
      <c r="AA254" s="10" t="str">
        <f t="shared" si="17"/>
        <v>N.R</v>
      </c>
      <c r="AB254" s="10" t="str">
        <f t="shared" si="18"/>
        <v>N.R</v>
      </c>
      <c r="AC254" s="10" t="str">
        <f t="shared" si="19"/>
        <v>N.R</v>
      </c>
      <c r="AD254" s="10" t="str">
        <f>IFERROR(IF(Tabla1[[#This Row],[Califique los siguientes factores asociados con trámites, OPA o consultas solicitadas.Disponibilidad de canales]]="Excelente",1,0),"N.R")</f>
        <v>N.R</v>
      </c>
    </row>
    <row r="255" spans="25:30">
      <c r="Y255" s="10" t="str">
        <f t="shared" si="15"/>
        <v>N.R</v>
      </c>
      <c r="Z255" s="10" t="str">
        <f t="shared" si="16"/>
        <v>N.R</v>
      </c>
      <c r="AA255" s="10" t="str">
        <f t="shared" si="17"/>
        <v>N.R</v>
      </c>
      <c r="AB255" s="10" t="str">
        <f t="shared" si="18"/>
        <v>N.R</v>
      </c>
      <c r="AC255" s="10" t="str">
        <f t="shared" si="19"/>
        <v>N.R</v>
      </c>
      <c r="AD255" s="10" t="str">
        <f>IFERROR(IF(Tabla1[[#This Row],[Califique los siguientes factores asociados con trámites, OPA o consultas solicitadas.Disponibilidad de canales]]="Excelente",1,0),"N.R")</f>
        <v>N.R</v>
      </c>
    </row>
    <row r="256" spans="25:30">
      <c r="Y256" s="10" t="str">
        <f t="shared" si="15"/>
        <v>N.R</v>
      </c>
      <c r="Z256" s="10" t="str">
        <f t="shared" si="16"/>
        <v>N.R</v>
      </c>
      <c r="AA256" s="10" t="str">
        <f t="shared" si="17"/>
        <v>N.R</v>
      </c>
      <c r="AB256" s="10" t="str">
        <f t="shared" si="18"/>
        <v>N.R</v>
      </c>
      <c r="AC256" s="10" t="str">
        <f t="shared" si="19"/>
        <v>N.R</v>
      </c>
      <c r="AD256" s="10" t="str">
        <f>IFERROR(IF(Tabla1[[#This Row],[Califique los siguientes factores asociados con trámites, OPA o consultas solicitadas.Disponibilidad de canales]]="Excelente",1,0),"N.R")</f>
        <v>N.R</v>
      </c>
    </row>
    <row r="257" spans="25:30">
      <c r="Y257" s="10" t="str">
        <f t="shared" si="15"/>
        <v>N.R</v>
      </c>
      <c r="Z257" s="10" t="str">
        <f t="shared" si="16"/>
        <v>N.R</v>
      </c>
      <c r="AA257" s="10" t="str">
        <f t="shared" si="17"/>
        <v>N.R</v>
      </c>
      <c r="AB257" s="10" t="str">
        <f t="shared" si="18"/>
        <v>N.R</v>
      </c>
      <c r="AC257" s="10" t="str">
        <f t="shared" si="19"/>
        <v>N.R</v>
      </c>
      <c r="AD257" s="10" t="str">
        <f>IFERROR(IF(Tabla1[[#This Row],[Califique los siguientes factores asociados con trámites, OPA o consultas solicitadas.Disponibilidad de canales]]="Excelente",1,0),"N.R")</f>
        <v>N.R</v>
      </c>
    </row>
    <row r="258" spans="25:30">
      <c r="Y258" s="10" t="str">
        <f t="shared" si="15"/>
        <v>N.R</v>
      </c>
      <c r="Z258" s="10" t="str">
        <f t="shared" si="16"/>
        <v>N.R</v>
      </c>
      <c r="AA258" s="10" t="str">
        <f t="shared" si="17"/>
        <v>N.R</v>
      </c>
      <c r="AB258" s="10" t="str">
        <f t="shared" si="18"/>
        <v>N.R</v>
      </c>
      <c r="AC258" s="10" t="str">
        <f t="shared" si="19"/>
        <v>N.R</v>
      </c>
      <c r="AD258" s="10" t="str">
        <f>IFERROR(IF(Tabla1[[#This Row],[Califique los siguientes factores asociados con trámites, OPA o consultas solicitadas.Disponibilidad de canales]]="Excelente",1,0),"N.R")</f>
        <v>N.R</v>
      </c>
    </row>
    <row r="259" spans="25:30">
      <c r="Y259" s="10" t="str">
        <f t="shared" ref="Y259:Y315" si="20">IF(M259="Excelente",5,IF(M259="Bueno",4,IF(M259="Aceptable",3,IF(M259="Deficiente",2,"N.R"))))</f>
        <v>N.R</v>
      </c>
      <c r="Z259" s="10" t="str">
        <f t="shared" ref="Z259:Z315" si="21">IF(N259="Excelente",5,IF(N259="Bueno",4,IF(N259="Aceptable",3,IF(N259="Deficiente",2,"N.R"))))</f>
        <v>N.R</v>
      </c>
      <c r="AA259" s="10" t="str">
        <f t="shared" ref="AA259:AA315" si="22">IF(O259="Excelente",5,IF(O259="Bueno",4,IF(O259="Aceptable",3,IF(O259="Deficiente",2,"N.R"))))</f>
        <v>N.R</v>
      </c>
      <c r="AB259" s="10" t="str">
        <f t="shared" ref="AB259:AB315" si="23">IF(P259="Excelente",5,IF(P259="Bueno",4,IF(P259="Aceptable",3,IF(P259="Deficiente",2,"N.R"))))</f>
        <v>N.R</v>
      </c>
      <c r="AC259" s="10" t="str">
        <f t="shared" ref="AC259:AC315" si="24">IF(Q259="Excelente",5,IF(Q259="Bueno",4,IF(Q259="Aceptable",3,IF(Q259="Deficiente",2,"N.R"))))</f>
        <v>N.R</v>
      </c>
      <c r="AD259" s="10" t="str">
        <f>IFERROR(IF(Tabla1[[#This Row],[Califique los siguientes factores asociados con trámites, OPA o consultas solicitadas.Disponibilidad de canales]]="Excelente",1,0),"N.R")</f>
        <v>N.R</v>
      </c>
    </row>
    <row r="260" spans="25:30">
      <c r="Y260" s="10" t="str">
        <f t="shared" si="20"/>
        <v>N.R</v>
      </c>
      <c r="Z260" s="10" t="str">
        <f t="shared" si="21"/>
        <v>N.R</v>
      </c>
      <c r="AA260" s="10" t="str">
        <f t="shared" si="22"/>
        <v>N.R</v>
      </c>
      <c r="AB260" s="10" t="str">
        <f t="shared" si="23"/>
        <v>N.R</v>
      </c>
      <c r="AC260" s="10" t="str">
        <f t="shared" si="24"/>
        <v>N.R</v>
      </c>
      <c r="AD260" s="10" t="str">
        <f>IFERROR(IF(Tabla1[[#This Row],[Califique los siguientes factores asociados con trámites, OPA o consultas solicitadas.Disponibilidad de canales]]="Excelente",1,0),"N.R")</f>
        <v>N.R</v>
      </c>
    </row>
    <row r="261" spans="25:30">
      <c r="Y261" s="10" t="str">
        <f t="shared" si="20"/>
        <v>N.R</v>
      </c>
      <c r="Z261" s="10" t="str">
        <f t="shared" si="21"/>
        <v>N.R</v>
      </c>
      <c r="AA261" s="10" t="str">
        <f t="shared" si="22"/>
        <v>N.R</v>
      </c>
      <c r="AB261" s="10" t="str">
        <f t="shared" si="23"/>
        <v>N.R</v>
      </c>
      <c r="AC261" s="10" t="str">
        <f t="shared" si="24"/>
        <v>N.R</v>
      </c>
      <c r="AD261" s="10" t="str">
        <f>IFERROR(IF(Tabla1[[#This Row],[Califique los siguientes factores asociados con trámites, OPA o consultas solicitadas.Disponibilidad de canales]]="Excelente",1,0),"N.R")</f>
        <v>N.R</v>
      </c>
    </row>
    <row r="262" spans="25:30">
      <c r="Y262" s="10" t="str">
        <f t="shared" si="20"/>
        <v>N.R</v>
      </c>
      <c r="Z262" s="10" t="str">
        <f t="shared" si="21"/>
        <v>N.R</v>
      </c>
      <c r="AA262" s="10" t="str">
        <f t="shared" si="22"/>
        <v>N.R</v>
      </c>
      <c r="AB262" s="10" t="str">
        <f t="shared" si="23"/>
        <v>N.R</v>
      </c>
      <c r="AC262" s="10" t="str">
        <f t="shared" si="24"/>
        <v>N.R</v>
      </c>
      <c r="AD262" s="10" t="str">
        <f>IFERROR(IF(Tabla1[[#This Row],[Califique los siguientes factores asociados con trámites, OPA o consultas solicitadas.Disponibilidad de canales]]="Excelente",1,0),"N.R")</f>
        <v>N.R</v>
      </c>
    </row>
    <row r="263" spans="25:30">
      <c r="Y263" s="10" t="str">
        <f t="shared" si="20"/>
        <v>N.R</v>
      </c>
      <c r="Z263" s="10" t="str">
        <f t="shared" si="21"/>
        <v>N.R</v>
      </c>
      <c r="AA263" s="10" t="str">
        <f t="shared" si="22"/>
        <v>N.R</v>
      </c>
      <c r="AB263" s="10" t="str">
        <f t="shared" si="23"/>
        <v>N.R</v>
      </c>
      <c r="AC263" s="10" t="str">
        <f t="shared" si="24"/>
        <v>N.R</v>
      </c>
      <c r="AD263" s="10" t="str">
        <f>IFERROR(IF(Tabla1[[#This Row],[Califique los siguientes factores asociados con trámites, OPA o consultas solicitadas.Disponibilidad de canales]]="Excelente",1,0),"N.R")</f>
        <v>N.R</v>
      </c>
    </row>
    <row r="264" spans="25:30">
      <c r="Y264" s="10" t="str">
        <f t="shared" si="20"/>
        <v>N.R</v>
      </c>
      <c r="Z264" s="10" t="str">
        <f t="shared" si="21"/>
        <v>N.R</v>
      </c>
      <c r="AA264" s="10" t="str">
        <f t="shared" si="22"/>
        <v>N.R</v>
      </c>
      <c r="AB264" s="10" t="str">
        <f t="shared" si="23"/>
        <v>N.R</v>
      </c>
      <c r="AC264" s="10" t="str">
        <f t="shared" si="24"/>
        <v>N.R</v>
      </c>
      <c r="AD264" s="10" t="str">
        <f>IFERROR(IF(Tabla1[[#This Row],[Califique los siguientes factores asociados con trámites, OPA o consultas solicitadas.Disponibilidad de canales]]="Excelente",1,0),"N.R")</f>
        <v>N.R</v>
      </c>
    </row>
    <row r="265" spans="25:30">
      <c r="Y265" s="10" t="str">
        <f t="shared" si="20"/>
        <v>N.R</v>
      </c>
      <c r="Z265" s="10" t="str">
        <f t="shared" si="21"/>
        <v>N.R</v>
      </c>
      <c r="AA265" s="10" t="str">
        <f t="shared" si="22"/>
        <v>N.R</v>
      </c>
      <c r="AB265" s="10" t="str">
        <f t="shared" si="23"/>
        <v>N.R</v>
      </c>
      <c r="AC265" s="10" t="str">
        <f t="shared" si="24"/>
        <v>N.R</v>
      </c>
      <c r="AD265" s="10" t="str">
        <f>IFERROR(IF(Tabla1[[#This Row],[Califique los siguientes factores asociados con trámites, OPA o consultas solicitadas.Disponibilidad de canales]]="Excelente",1,0),"N.R")</f>
        <v>N.R</v>
      </c>
    </row>
    <row r="266" spans="25:30">
      <c r="Y266" s="10" t="str">
        <f t="shared" si="20"/>
        <v>N.R</v>
      </c>
      <c r="Z266" s="10" t="str">
        <f t="shared" si="21"/>
        <v>N.R</v>
      </c>
      <c r="AA266" s="10" t="str">
        <f t="shared" si="22"/>
        <v>N.R</v>
      </c>
      <c r="AB266" s="10" t="str">
        <f t="shared" si="23"/>
        <v>N.R</v>
      </c>
      <c r="AC266" s="10" t="str">
        <f t="shared" si="24"/>
        <v>N.R</v>
      </c>
      <c r="AD266" s="10" t="str">
        <f>IFERROR(IF(Tabla1[[#This Row],[Califique los siguientes factores asociados con trámites, OPA o consultas solicitadas.Disponibilidad de canales]]="Excelente",1,0),"N.R")</f>
        <v>N.R</v>
      </c>
    </row>
    <row r="267" spans="25:30">
      <c r="Y267" s="10" t="str">
        <f t="shared" si="20"/>
        <v>N.R</v>
      </c>
      <c r="Z267" s="10" t="str">
        <f t="shared" si="21"/>
        <v>N.R</v>
      </c>
      <c r="AA267" s="10" t="str">
        <f t="shared" si="22"/>
        <v>N.R</v>
      </c>
      <c r="AB267" s="10" t="str">
        <f t="shared" si="23"/>
        <v>N.R</v>
      </c>
      <c r="AC267" s="10" t="str">
        <f t="shared" si="24"/>
        <v>N.R</v>
      </c>
      <c r="AD267" s="10" t="str">
        <f>IFERROR(IF(Tabla1[[#This Row],[Califique los siguientes factores asociados con trámites, OPA o consultas solicitadas.Disponibilidad de canales]]="Excelente",1,0),"N.R")</f>
        <v>N.R</v>
      </c>
    </row>
    <row r="268" spans="25:30">
      <c r="Y268" s="10" t="str">
        <f t="shared" si="20"/>
        <v>N.R</v>
      </c>
      <c r="Z268" s="10" t="str">
        <f t="shared" si="21"/>
        <v>N.R</v>
      </c>
      <c r="AA268" s="10" t="str">
        <f t="shared" si="22"/>
        <v>N.R</v>
      </c>
      <c r="AB268" s="10" t="str">
        <f t="shared" si="23"/>
        <v>N.R</v>
      </c>
      <c r="AC268" s="10" t="str">
        <f t="shared" si="24"/>
        <v>N.R</v>
      </c>
      <c r="AD268" s="10" t="str">
        <f>IFERROR(IF(Tabla1[[#This Row],[Califique los siguientes factores asociados con trámites, OPA o consultas solicitadas.Disponibilidad de canales]]="Excelente",1,0),"N.R")</f>
        <v>N.R</v>
      </c>
    </row>
    <row r="269" spans="25:30">
      <c r="Y269" s="10" t="str">
        <f t="shared" si="20"/>
        <v>N.R</v>
      </c>
      <c r="Z269" s="10" t="str">
        <f t="shared" si="21"/>
        <v>N.R</v>
      </c>
      <c r="AA269" s="10" t="str">
        <f t="shared" si="22"/>
        <v>N.R</v>
      </c>
      <c r="AB269" s="10" t="str">
        <f t="shared" si="23"/>
        <v>N.R</v>
      </c>
      <c r="AC269" s="10" t="str">
        <f t="shared" si="24"/>
        <v>N.R</v>
      </c>
      <c r="AD269" s="10" t="str">
        <f>IFERROR(IF(Tabla1[[#This Row],[Califique los siguientes factores asociados con trámites, OPA o consultas solicitadas.Disponibilidad de canales]]="Excelente",1,0),"N.R")</f>
        <v>N.R</v>
      </c>
    </row>
    <row r="270" spans="25:30">
      <c r="Y270" s="10" t="str">
        <f t="shared" si="20"/>
        <v>N.R</v>
      </c>
      <c r="Z270" s="10" t="str">
        <f t="shared" si="21"/>
        <v>N.R</v>
      </c>
      <c r="AA270" s="10" t="str">
        <f t="shared" si="22"/>
        <v>N.R</v>
      </c>
      <c r="AB270" s="10" t="str">
        <f t="shared" si="23"/>
        <v>N.R</v>
      </c>
      <c r="AC270" s="10" t="str">
        <f t="shared" si="24"/>
        <v>N.R</v>
      </c>
      <c r="AD270" s="10" t="str">
        <f>IFERROR(IF(Tabla1[[#This Row],[Califique los siguientes factores asociados con trámites, OPA o consultas solicitadas.Disponibilidad de canales]]="Excelente",1,0),"N.R")</f>
        <v>N.R</v>
      </c>
    </row>
    <row r="271" spans="25:30">
      <c r="Y271" s="10" t="str">
        <f t="shared" si="20"/>
        <v>N.R</v>
      </c>
      <c r="Z271" s="10" t="str">
        <f t="shared" si="21"/>
        <v>N.R</v>
      </c>
      <c r="AA271" s="10" t="str">
        <f t="shared" si="22"/>
        <v>N.R</v>
      </c>
      <c r="AB271" s="10" t="str">
        <f t="shared" si="23"/>
        <v>N.R</v>
      </c>
      <c r="AC271" s="10" t="str">
        <f t="shared" si="24"/>
        <v>N.R</v>
      </c>
      <c r="AD271" s="10" t="str">
        <f>IFERROR(IF(Tabla1[[#This Row],[Califique los siguientes factores asociados con trámites, OPA o consultas solicitadas.Disponibilidad de canales]]="Excelente",1,0),"N.R")</f>
        <v>N.R</v>
      </c>
    </row>
    <row r="272" spans="25:30">
      <c r="Y272" s="10" t="str">
        <f t="shared" si="20"/>
        <v>N.R</v>
      </c>
      <c r="Z272" s="10" t="str">
        <f t="shared" si="21"/>
        <v>N.R</v>
      </c>
      <c r="AA272" s="10" t="str">
        <f t="shared" si="22"/>
        <v>N.R</v>
      </c>
      <c r="AB272" s="10" t="str">
        <f t="shared" si="23"/>
        <v>N.R</v>
      </c>
      <c r="AC272" s="10" t="str">
        <f t="shared" si="24"/>
        <v>N.R</v>
      </c>
      <c r="AD272" s="10" t="str">
        <f>IFERROR(IF(Tabla1[[#This Row],[Califique los siguientes factores asociados con trámites, OPA o consultas solicitadas.Disponibilidad de canales]]="Excelente",1,0),"N.R")</f>
        <v>N.R</v>
      </c>
    </row>
    <row r="273" spans="25:30">
      <c r="Y273" s="10" t="str">
        <f t="shared" si="20"/>
        <v>N.R</v>
      </c>
      <c r="Z273" s="10" t="str">
        <f t="shared" si="21"/>
        <v>N.R</v>
      </c>
      <c r="AA273" s="10" t="str">
        <f t="shared" si="22"/>
        <v>N.R</v>
      </c>
      <c r="AB273" s="10" t="str">
        <f t="shared" si="23"/>
        <v>N.R</v>
      </c>
      <c r="AC273" s="10" t="str">
        <f t="shared" si="24"/>
        <v>N.R</v>
      </c>
      <c r="AD273" s="10" t="str">
        <f>IFERROR(IF(Tabla1[[#This Row],[Califique los siguientes factores asociados con trámites, OPA o consultas solicitadas.Disponibilidad de canales]]="Excelente",1,0),"N.R")</f>
        <v>N.R</v>
      </c>
    </row>
    <row r="274" spans="25:30">
      <c r="Y274" s="10" t="str">
        <f t="shared" si="20"/>
        <v>N.R</v>
      </c>
      <c r="Z274" s="10" t="str">
        <f t="shared" si="21"/>
        <v>N.R</v>
      </c>
      <c r="AA274" s="10" t="str">
        <f t="shared" si="22"/>
        <v>N.R</v>
      </c>
      <c r="AB274" s="10" t="str">
        <f t="shared" si="23"/>
        <v>N.R</v>
      </c>
      <c r="AC274" s="10" t="str">
        <f t="shared" si="24"/>
        <v>N.R</v>
      </c>
      <c r="AD274" s="10" t="str">
        <f>IFERROR(IF(Tabla1[[#This Row],[Califique los siguientes factores asociados con trámites, OPA o consultas solicitadas.Disponibilidad de canales]]="Excelente",1,0),"N.R")</f>
        <v>N.R</v>
      </c>
    </row>
    <row r="275" spans="25:30">
      <c r="Y275" s="10" t="str">
        <f t="shared" si="20"/>
        <v>N.R</v>
      </c>
      <c r="Z275" s="10" t="str">
        <f t="shared" si="21"/>
        <v>N.R</v>
      </c>
      <c r="AA275" s="10" t="str">
        <f t="shared" si="22"/>
        <v>N.R</v>
      </c>
      <c r="AB275" s="10" t="str">
        <f t="shared" si="23"/>
        <v>N.R</v>
      </c>
      <c r="AC275" s="10" t="str">
        <f t="shared" si="24"/>
        <v>N.R</v>
      </c>
      <c r="AD275" s="10" t="str">
        <f>IFERROR(IF(Tabla1[[#This Row],[Califique los siguientes factores asociados con trámites, OPA o consultas solicitadas.Disponibilidad de canales]]="Excelente",1,0),"N.R")</f>
        <v>N.R</v>
      </c>
    </row>
    <row r="276" spans="25:30">
      <c r="Y276" s="10" t="str">
        <f t="shared" si="20"/>
        <v>N.R</v>
      </c>
      <c r="Z276" s="10" t="str">
        <f t="shared" si="21"/>
        <v>N.R</v>
      </c>
      <c r="AA276" s="10" t="str">
        <f t="shared" si="22"/>
        <v>N.R</v>
      </c>
      <c r="AB276" s="10" t="str">
        <f t="shared" si="23"/>
        <v>N.R</v>
      </c>
      <c r="AC276" s="10" t="str">
        <f t="shared" si="24"/>
        <v>N.R</v>
      </c>
      <c r="AD276" s="10" t="str">
        <f>IFERROR(IF(Tabla1[[#This Row],[Califique los siguientes factores asociados con trámites, OPA o consultas solicitadas.Disponibilidad de canales]]="Excelente",1,0),"N.R")</f>
        <v>N.R</v>
      </c>
    </row>
    <row r="277" spans="25:30">
      <c r="Y277" s="10" t="str">
        <f t="shared" si="20"/>
        <v>N.R</v>
      </c>
      <c r="Z277" s="10" t="str">
        <f t="shared" si="21"/>
        <v>N.R</v>
      </c>
      <c r="AA277" s="10" t="str">
        <f t="shared" si="22"/>
        <v>N.R</v>
      </c>
      <c r="AB277" s="10" t="str">
        <f t="shared" si="23"/>
        <v>N.R</v>
      </c>
      <c r="AC277" s="10" t="str">
        <f t="shared" si="24"/>
        <v>N.R</v>
      </c>
      <c r="AD277" s="10" t="str">
        <f>IFERROR(IF(Tabla1[[#This Row],[Califique los siguientes factores asociados con trámites, OPA o consultas solicitadas.Disponibilidad de canales]]="Excelente",1,0),"N.R")</f>
        <v>N.R</v>
      </c>
    </row>
    <row r="278" spans="25:30">
      <c r="Y278" s="10" t="str">
        <f t="shared" si="20"/>
        <v>N.R</v>
      </c>
      <c r="Z278" s="10" t="str">
        <f t="shared" si="21"/>
        <v>N.R</v>
      </c>
      <c r="AA278" s="10" t="str">
        <f t="shared" si="22"/>
        <v>N.R</v>
      </c>
      <c r="AB278" s="10" t="str">
        <f t="shared" si="23"/>
        <v>N.R</v>
      </c>
      <c r="AC278" s="10" t="str">
        <f t="shared" si="24"/>
        <v>N.R</v>
      </c>
      <c r="AD278" s="10" t="str">
        <f>IFERROR(IF(Tabla1[[#This Row],[Califique los siguientes factores asociados con trámites, OPA o consultas solicitadas.Disponibilidad de canales]]="Excelente",1,0),"N.R")</f>
        <v>N.R</v>
      </c>
    </row>
    <row r="279" spans="25:30">
      <c r="Y279" s="10" t="str">
        <f t="shared" si="20"/>
        <v>N.R</v>
      </c>
      <c r="Z279" s="10" t="str">
        <f t="shared" si="21"/>
        <v>N.R</v>
      </c>
      <c r="AA279" s="10" t="str">
        <f t="shared" si="22"/>
        <v>N.R</v>
      </c>
      <c r="AB279" s="10" t="str">
        <f t="shared" si="23"/>
        <v>N.R</v>
      </c>
      <c r="AC279" s="10" t="str">
        <f t="shared" si="24"/>
        <v>N.R</v>
      </c>
      <c r="AD279" s="10" t="str">
        <f>IFERROR(IF(Tabla1[[#This Row],[Califique los siguientes factores asociados con trámites, OPA o consultas solicitadas.Disponibilidad de canales]]="Excelente",1,0),"N.R")</f>
        <v>N.R</v>
      </c>
    </row>
    <row r="280" spans="25:30">
      <c r="Y280" s="10" t="str">
        <f t="shared" si="20"/>
        <v>N.R</v>
      </c>
      <c r="Z280" s="10" t="str">
        <f t="shared" si="21"/>
        <v>N.R</v>
      </c>
      <c r="AA280" s="10" t="str">
        <f t="shared" si="22"/>
        <v>N.R</v>
      </c>
      <c r="AB280" s="10" t="str">
        <f t="shared" si="23"/>
        <v>N.R</v>
      </c>
      <c r="AC280" s="10" t="str">
        <f t="shared" si="24"/>
        <v>N.R</v>
      </c>
      <c r="AD280" s="10" t="str">
        <f>IFERROR(IF(Tabla1[[#This Row],[Califique los siguientes factores asociados con trámites, OPA o consultas solicitadas.Disponibilidad de canales]]="Excelente",1,0),"N.R")</f>
        <v>N.R</v>
      </c>
    </row>
    <row r="281" spans="25:30">
      <c r="Y281" s="10" t="str">
        <f t="shared" si="20"/>
        <v>N.R</v>
      </c>
      <c r="Z281" s="10" t="str">
        <f t="shared" si="21"/>
        <v>N.R</v>
      </c>
      <c r="AA281" s="10" t="str">
        <f t="shared" si="22"/>
        <v>N.R</v>
      </c>
      <c r="AB281" s="10" t="str">
        <f t="shared" si="23"/>
        <v>N.R</v>
      </c>
      <c r="AC281" s="10" t="str">
        <f t="shared" si="24"/>
        <v>N.R</v>
      </c>
      <c r="AD281" s="10" t="str">
        <f>IFERROR(IF(Tabla1[[#This Row],[Califique los siguientes factores asociados con trámites, OPA o consultas solicitadas.Disponibilidad de canales]]="Excelente",1,0),"N.R")</f>
        <v>N.R</v>
      </c>
    </row>
    <row r="282" spans="25:30">
      <c r="Y282" s="10" t="str">
        <f t="shared" si="20"/>
        <v>N.R</v>
      </c>
      <c r="Z282" s="10" t="str">
        <f t="shared" si="21"/>
        <v>N.R</v>
      </c>
      <c r="AA282" s="10" t="str">
        <f t="shared" si="22"/>
        <v>N.R</v>
      </c>
      <c r="AB282" s="10" t="str">
        <f t="shared" si="23"/>
        <v>N.R</v>
      </c>
      <c r="AC282" s="10" t="str">
        <f t="shared" si="24"/>
        <v>N.R</v>
      </c>
      <c r="AD282" s="10" t="str">
        <f>IFERROR(IF(Tabla1[[#This Row],[Califique los siguientes factores asociados con trámites, OPA o consultas solicitadas.Disponibilidad de canales]]="Excelente",1,0),"N.R")</f>
        <v>N.R</v>
      </c>
    </row>
    <row r="283" spans="25:30">
      <c r="Y283" s="10" t="str">
        <f t="shared" si="20"/>
        <v>N.R</v>
      </c>
      <c r="Z283" s="10" t="str">
        <f t="shared" si="21"/>
        <v>N.R</v>
      </c>
      <c r="AA283" s="10" t="str">
        <f t="shared" si="22"/>
        <v>N.R</v>
      </c>
      <c r="AB283" s="10" t="str">
        <f t="shared" si="23"/>
        <v>N.R</v>
      </c>
      <c r="AC283" s="10" t="str">
        <f t="shared" si="24"/>
        <v>N.R</v>
      </c>
      <c r="AD283" s="10" t="str">
        <f>IFERROR(IF(Tabla1[[#This Row],[Califique los siguientes factores asociados con trámites, OPA o consultas solicitadas.Disponibilidad de canales]]="Excelente",1,0),"N.R")</f>
        <v>N.R</v>
      </c>
    </row>
    <row r="284" spans="25:30">
      <c r="Y284" s="10" t="str">
        <f t="shared" si="20"/>
        <v>N.R</v>
      </c>
      <c r="Z284" s="10" t="str">
        <f t="shared" si="21"/>
        <v>N.R</v>
      </c>
      <c r="AA284" s="10" t="str">
        <f t="shared" si="22"/>
        <v>N.R</v>
      </c>
      <c r="AB284" s="10" t="str">
        <f t="shared" si="23"/>
        <v>N.R</v>
      </c>
      <c r="AC284" s="10" t="str">
        <f t="shared" si="24"/>
        <v>N.R</v>
      </c>
      <c r="AD284" s="10" t="str">
        <f>IFERROR(IF(Tabla1[[#This Row],[Califique los siguientes factores asociados con trámites, OPA o consultas solicitadas.Disponibilidad de canales]]="Excelente",1,0),"N.R")</f>
        <v>N.R</v>
      </c>
    </row>
    <row r="285" spans="25:30">
      <c r="Y285" s="10" t="str">
        <f t="shared" si="20"/>
        <v>N.R</v>
      </c>
      <c r="Z285" s="10" t="str">
        <f t="shared" si="21"/>
        <v>N.R</v>
      </c>
      <c r="AA285" s="10" t="str">
        <f t="shared" si="22"/>
        <v>N.R</v>
      </c>
      <c r="AB285" s="10" t="str">
        <f t="shared" si="23"/>
        <v>N.R</v>
      </c>
      <c r="AC285" s="10" t="str">
        <f t="shared" si="24"/>
        <v>N.R</v>
      </c>
      <c r="AD285" s="10" t="str">
        <f>IFERROR(IF(Tabla1[[#This Row],[Califique los siguientes factores asociados con trámites, OPA o consultas solicitadas.Disponibilidad de canales]]="Excelente",1,0),"N.R")</f>
        <v>N.R</v>
      </c>
    </row>
    <row r="286" spans="25:30">
      <c r="Y286" s="10" t="str">
        <f t="shared" si="20"/>
        <v>N.R</v>
      </c>
      <c r="Z286" s="10" t="str">
        <f t="shared" si="21"/>
        <v>N.R</v>
      </c>
      <c r="AA286" s="10" t="str">
        <f t="shared" si="22"/>
        <v>N.R</v>
      </c>
      <c r="AB286" s="10" t="str">
        <f t="shared" si="23"/>
        <v>N.R</v>
      </c>
      <c r="AC286" s="10" t="str">
        <f t="shared" si="24"/>
        <v>N.R</v>
      </c>
      <c r="AD286" s="10" t="str">
        <f>IFERROR(IF(Tabla1[[#This Row],[Califique los siguientes factores asociados con trámites, OPA o consultas solicitadas.Disponibilidad de canales]]="Excelente",1,0),"N.R")</f>
        <v>N.R</v>
      </c>
    </row>
    <row r="287" spans="25:30">
      <c r="Y287" s="10" t="str">
        <f t="shared" si="20"/>
        <v>N.R</v>
      </c>
      <c r="Z287" s="10" t="str">
        <f t="shared" si="21"/>
        <v>N.R</v>
      </c>
      <c r="AA287" s="10" t="str">
        <f t="shared" si="22"/>
        <v>N.R</v>
      </c>
      <c r="AB287" s="10" t="str">
        <f t="shared" si="23"/>
        <v>N.R</v>
      </c>
      <c r="AC287" s="10" t="str">
        <f t="shared" si="24"/>
        <v>N.R</v>
      </c>
      <c r="AD287" s="10" t="str">
        <f>IFERROR(IF(Tabla1[[#This Row],[Califique los siguientes factores asociados con trámites, OPA o consultas solicitadas.Disponibilidad de canales]]="Excelente",1,0),"N.R")</f>
        <v>N.R</v>
      </c>
    </row>
    <row r="288" spans="25:30">
      <c r="Y288" s="10" t="str">
        <f t="shared" si="20"/>
        <v>N.R</v>
      </c>
      <c r="Z288" s="10" t="str">
        <f t="shared" si="21"/>
        <v>N.R</v>
      </c>
      <c r="AA288" s="10" t="str">
        <f t="shared" si="22"/>
        <v>N.R</v>
      </c>
      <c r="AB288" s="10" t="str">
        <f t="shared" si="23"/>
        <v>N.R</v>
      </c>
      <c r="AC288" s="10" t="str">
        <f t="shared" si="24"/>
        <v>N.R</v>
      </c>
      <c r="AD288" s="10" t="str">
        <f>IFERROR(IF(Tabla1[[#This Row],[Califique los siguientes factores asociados con trámites, OPA o consultas solicitadas.Disponibilidad de canales]]="Excelente",1,0),"N.R")</f>
        <v>N.R</v>
      </c>
    </row>
    <row r="289" spans="25:30">
      <c r="Y289" s="10" t="str">
        <f t="shared" si="20"/>
        <v>N.R</v>
      </c>
      <c r="Z289" s="10" t="str">
        <f t="shared" si="21"/>
        <v>N.R</v>
      </c>
      <c r="AA289" s="10" t="str">
        <f t="shared" si="22"/>
        <v>N.R</v>
      </c>
      <c r="AB289" s="10" t="str">
        <f t="shared" si="23"/>
        <v>N.R</v>
      </c>
      <c r="AC289" s="10" t="str">
        <f t="shared" si="24"/>
        <v>N.R</v>
      </c>
      <c r="AD289" s="10" t="str">
        <f>IFERROR(IF(Tabla1[[#This Row],[Califique los siguientes factores asociados con trámites, OPA o consultas solicitadas.Disponibilidad de canales]]="Excelente",1,0),"N.R")</f>
        <v>N.R</v>
      </c>
    </row>
    <row r="290" spans="25:30">
      <c r="Y290" s="10" t="str">
        <f t="shared" si="20"/>
        <v>N.R</v>
      </c>
      <c r="Z290" s="10" t="str">
        <f t="shared" si="21"/>
        <v>N.R</v>
      </c>
      <c r="AA290" s="10" t="str">
        <f t="shared" si="22"/>
        <v>N.R</v>
      </c>
      <c r="AB290" s="10" t="str">
        <f t="shared" si="23"/>
        <v>N.R</v>
      </c>
      <c r="AC290" s="10" t="str">
        <f t="shared" si="24"/>
        <v>N.R</v>
      </c>
      <c r="AD290" s="10" t="str">
        <f>IFERROR(IF(Tabla1[[#This Row],[Califique los siguientes factores asociados con trámites, OPA o consultas solicitadas.Disponibilidad de canales]]="Excelente",1,0),"N.R")</f>
        <v>N.R</v>
      </c>
    </row>
    <row r="291" spans="25:30">
      <c r="Y291" s="10" t="str">
        <f t="shared" si="20"/>
        <v>N.R</v>
      </c>
      <c r="Z291" s="10" t="str">
        <f t="shared" si="21"/>
        <v>N.R</v>
      </c>
      <c r="AA291" s="10" t="str">
        <f t="shared" si="22"/>
        <v>N.R</v>
      </c>
      <c r="AB291" s="10" t="str">
        <f t="shared" si="23"/>
        <v>N.R</v>
      </c>
      <c r="AC291" s="10" t="str">
        <f t="shared" si="24"/>
        <v>N.R</v>
      </c>
      <c r="AD291" s="10" t="str">
        <f>IFERROR(IF(Tabla1[[#This Row],[Califique los siguientes factores asociados con trámites, OPA o consultas solicitadas.Disponibilidad de canales]]="Excelente",1,0),"N.R")</f>
        <v>N.R</v>
      </c>
    </row>
    <row r="292" spans="25:30">
      <c r="Y292" s="10" t="str">
        <f t="shared" si="20"/>
        <v>N.R</v>
      </c>
      <c r="Z292" s="10" t="str">
        <f t="shared" si="21"/>
        <v>N.R</v>
      </c>
      <c r="AA292" s="10" t="str">
        <f t="shared" si="22"/>
        <v>N.R</v>
      </c>
      <c r="AB292" s="10" t="str">
        <f t="shared" si="23"/>
        <v>N.R</v>
      </c>
      <c r="AC292" s="10" t="str">
        <f t="shared" si="24"/>
        <v>N.R</v>
      </c>
      <c r="AD292" s="10" t="str">
        <f>IFERROR(IF(Tabla1[[#This Row],[Califique los siguientes factores asociados con trámites, OPA o consultas solicitadas.Disponibilidad de canales]]="Excelente",1,0),"N.R")</f>
        <v>N.R</v>
      </c>
    </row>
    <row r="293" spans="25:30">
      <c r="Y293" s="10" t="str">
        <f t="shared" si="20"/>
        <v>N.R</v>
      </c>
      <c r="Z293" s="10" t="str">
        <f t="shared" si="21"/>
        <v>N.R</v>
      </c>
      <c r="AA293" s="10" t="str">
        <f t="shared" si="22"/>
        <v>N.R</v>
      </c>
      <c r="AB293" s="10" t="str">
        <f t="shared" si="23"/>
        <v>N.R</v>
      </c>
      <c r="AC293" s="10" t="str">
        <f t="shared" si="24"/>
        <v>N.R</v>
      </c>
      <c r="AD293" s="10" t="str">
        <f>IFERROR(IF(Tabla1[[#This Row],[Califique los siguientes factores asociados con trámites, OPA o consultas solicitadas.Disponibilidad de canales]]="Excelente",1,0),"N.R")</f>
        <v>N.R</v>
      </c>
    </row>
    <row r="294" spans="25:30">
      <c r="Y294" s="10" t="str">
        <f t="shared" si="20"/>
        <v>N.R</v>
      </c>
      <c r="Z294" s="10" t="str">
        <f t="shared" si="21"/>
        <v>N.R</v>
      </c>
      <c r="AA294" s="10" t="str">
        <f t="shared" si="22"/>
        <v>N.R</v>
      </c>
      <c r="AB294" s="10" t="str">
        <f t="shared" si="23"/>
        <v>N.R</v>
      </c>
      <c r="AC294" s="10" t="str">
        <f t="shared" si="24"/>
        <v>N.R</v>
      </c>
      <c r="AD294" s="10" t="str">
        <f>IFERROR(IF(Tabla1[[#This Row],[Califique los siguientes factores asociados con trámites, OPA o consultas solicitadas.Disponibilidad de canales]]="Excelente",1,0),"N.R")</f>
        <v>N.R</v>
      </c>
    </row>
    <row r="295" spans="25:30">
      <c r="Y295" s="10" t="str">
        <f t="shared" si="20"/>
        <v>N.R</v>
      </c>
      <c r="Z295" s="10" t="str">
        <f t="shared" si="21"/>
        <v>N.R</v>
      </c>
      <c r="AA295" s="10" t="str">
        <f t="shared" si="22"/>
        <v>N.R</v>
      </c>
      <c r="AB295" s="10" t="str">
        <f t="shared" si="23"/>
        <v>N.R</v>
      </c>
      <c r="AC295" s="10" t="str">
        <f t="shared" si="24"/>
        <v>N.R</v>
      </c>
      <c r="AD295" s="10" t="str">
        <f>IFERROR(IF(Tabla1[[#This Row],[Califique los siguientes factores asociados con trámites, OPA o consultas solicitadas.Disponibilidad de canales]]="Excelente",1,0),"N.R")</f>
        <v>N.R</v>
      </c>
    </row>
    <row r="296" spans="25:30">
      <c r="Y296" s="10" t="str">
        <f t="shared" si="20"/>
        <v>N.R</v>
      </c>
      <c r="Z296" s="10" t="str">
        <f t="shared" si="21"/>
        <v>N.R</v>
      </c>
      <c r="AA296" s="10" t="str">
        <f t="shared" si="22"/>
        <v>N.R</v>
      </c>
      <c r="AB296" s="10" t="str">
        <f t="shared" si="23"/>
        <v>N.R</v>
      </c>
      <c r="AC296" s="10" t="str">
        <f t="shared" si="24"/>
        <v>N.R</v>
      </c>
      <c r="AD296" s="10" t="str">
        <f>IFERROR(IF(Tabla1[[#This Row],[Califique los siguientes factores asociados con trámites, OPA o consultas solicitadas.Disponibilidad de canales]]="Excelente",1,0),"N.R")</f>
        <v>N.R</v>
      </c>
    </row>
    <row r="297" spans="25:30">
      <c r="Y297" s="10" t="str">
        <f t="shared" si="20"/>
        <v>N.R</v>
      </c>
      <c r="Z297" s="10" t="str">
        <f t="shared" si="21"/>
        <v>N.R</v>
      </c>
      <c r="AA297" s="10" t="str">
        <f t="shared" si="22"/>
        <v>N.R</v>
      </c>
      <c r="AB297" s="10" t="str">
        <f t="shared" si="23"/>
        <v>N.R</v>
      </c>
      <c r="AC297" s="10" t="str">
        <f t="shared" si="24"/>
        <v>N.R</v>
      </c>
      <c r="AD297" s="10" t="str">
        <f>IFERROR(IF(Tabla1[[#This Row],[Califique los siguientes factores asociados con trámites, OPA o consultas solicitadas.Disponibilidad de canales]]="Excelente",1,0),"N.R")</f>
        <v>N.R</v>
      </c>
    </row>
    <row r="298" spans="25:30">
      <c r="Y298" s="10" t="str">
        <f t="shared" si="20"/>
        <v>N.R</v>
      </c>
      <c r="Z298" s="10" t="str">
        <f t="shared" si="21"/>
        <v>N.R</v>
      </c>
      <c r="AA298" s="10" t="str">
        <f t="shared" si="22"/>
        <v>N.R</v>
      </c>
      <c r="AB298" s="10" t="str">
        <f t="shared" si="23"/>
        <v>N.R</v>
      </c>
      <c r="AC298" s="10" t="str">
        <f t="shared" si="24"/>
        <v>N.R</v>
      </c>
      <c r="AD298" s="10" t="str">
        <f>IFERROR(IF(Tabla1[[#This Row],[Califique los siguientes factores asociados con trámites, OPA o consultas solicitadas.Disponibilidad de canales]]="Excelente",1,0),"N.R")</f>
        <v>N.R</v>
      </c>
    </row>
    <row r="299" spans="25:30">
      <c r="Y299" s="10" t="str">
        <f t="shared" si="20"/>
        <v>N.R</v>
      </c>
      <c r="Z299" s="10" t="str">
        <f t="shared" si="21"/>
        <v>N.R</v>
      </c>
      <c r="AA299" s="10" t="str">
        <f t="shared" si="22"/>
        <v>N.R</v>
      </c>
      <c r="AB299" s="10" t="str">
        <f t="shared" si="23"/>
        <v>N.R</v>
      </c>
      <c r="AC299" s="10" t="str">
        <f t="shared" si="24"/>
        <v>N.R</v>
      </c>
      <c r="AD299" s="10" t="str">
        <f>IFERROR(IF(Tabla1[[#This Row],[Califique los siguientes factores asociados con trámites, OPA o consultas solicitadas.Disponibilidad de canales]]="Excelente",1,0),"N.R")</f>
        <v>N.R</v>
      </c>
    </row>
    <row r="300" spans="25:30">
      <c r="Y300" s="10" t="str">
        <f t="shared" si="20"/>
        <v>N.R</v>
      </c>
      <c r="Z300" s="10" t="str">
        <f t="shared" si="21"/>
        <v>N.R</v>
      </c>
      <c r="AA300" s="10" t="str">
        <f t="shared" si="22"/>
        <v>N.R</v>
      </c>
      <c r="AB300" s="10" t="str">
        <f t="shared" si="23"/>
        <v>N.R</v>
      </c>
      <c r="AC300" s="10" t="str">
        <f t="shared" si="24"/>
        <v>N.R</v>
      </c>
      <c r="AD300" s="10" t="str">
        <f>IFERROR(IF(Tabla1[[#This Row],[Califique los siguientes factores asociados con trámites, OPA o consultas solicitadas.Disponibilidad de canales]]="Excelente",1,0),"N.R")</f>
        <v>N.R</v>
      </c>
    </row>
    <row r="301" spans="25:30">
      <c r="Y301" s="10" t="str">
        <f t="shared" si="20"/>
        <v>N.R</v>
      </c>
      <c r="Z301" s="10" t="str">
        <f t="shared" si="21"/>
        <v>N.R</v>
      </c>
      <c r="AA301" s="10" t="str">
        <f t="shared" si="22"/>
        <v>N.R</v>
      </c>
      <c r="AB301" s="10" t="str">
        <f t="shared" si="23"/>
        <v>N.R</v>
      </c>
      <c r="AC301" s="10" t="str">
        <f t="shared" si="24"/>
        <v>N.R</v>
      </c>
      <c r="AD301" s="10" t="str">
        <f>IFERROR(IF(Tabla1[[#This Row],[Califique los siguientes factores asociados con trámites, OPA o consultas solicitadas.Disponibilidad de canales]]="Excelente",1,0),"N.R")</f>
        <v>N.R</v>
      </c>
    </row>
    <row r="302" spans="25:30">
      <c r="Y302" s="10" t="str">
        <f t="shared" si="20"/>
        <v>N.R</v>
      </c>
      <c r="Z302" s="10" t="str">
        <f t="shared" si="21"/>
        <v>N.R</v>
      </c>
      <c r="AA302" s="10" t="str">
        <f t="shared" si="22"/>
        <v>N.R</v>
      </c>
      <c r="AB302" s="10" t="str">
        <f t="shared" si="23"/>
        <v>N.R</v>
      </c>
      <c r="AC302" s="10" t="str">
        <f t="shared" si="24"/>
        <v>N.R</v>
      </c>
      <c r="AD302" s="10" t="str">
        <f>IFERROR(IF(Tabla1[[#This Row],[Califique los siguientes factores asociados con trámites, OPA o consultas solicitadas.Disponibilidad de canales]]="Excelente",1,0),"N.R")</f>
        <v>N.R</v>
      </c>
    </row>
    <row r="303" spans="25:30">
      <c r="Y303" s="10" t="str">
        <f t="shared" si="20"/>
        <v>N.R</v>
      </c>
      <c r="Z303" s="10" t="str">
        <f t="shared" si="21"/>
        <v>N.R</v>
      </c>
      <c r="AA303" s="10" t="str">
        <f t="shared" si="22"/>
        <v>N.R</v>
      </c>
      <c r="AB303" s="10" t="str">
        <f t="shared" si="23"/>
        <v>N.R</v>
      </c>
      <c r="AC303" s="10" t="str">
        <f t="shared" si="24"/>
        <v>N.R</v>
      </c>
      <c r="AD303" s="10" t="str">
        <f>IFERROR(IF(Tabla1[[#This Row],[Califique los siguientes factores asociados con trámites, OPA o consultas solicitadas.Disponibilidad de canales]]="Excelente",1,0),"N.R")</f>
        <v>N.R</v>
      </c>
    </row>
    <row r="304" spans="25:30">
      <c r="Y304" s="10" t="str">
        <f t="shared" si="20"/>
        <v>N.R</v>
      </c>
      <c r="Z304" s="10" t="str">
        <f t="shared" si="21"/>
        <v>N.R</v>
      </c>
      <c r="AA304" s="10" t="str">
        <f t="shared" si="22"/>
        <v>N.R</v>
      </c>
      <c r="AB304" s="10" t="str">
        <f t="shared" si="23"/>
        <v>N.R</v>
      </c>
      <c r="AC304" s="10" t="str">
        <f t="shared" si="24"/>
        <v>N.R</v>
      </c>
      <c r="AD304" s="10" t="str">
        <f>IFERROR(IF(Tabla1[[#This Row],[Califique los siguientes factores asociados con trámites, OPA o consultas solicitadas.Disponibilidad de canales]]="Excelente",1,0),"N.R")</f>
        <v>N.R</v>
      </c>
    </row>
    <row r="305" spans="25:30">
      <c r="Y305" s="10" t="str">
        <f t="shared" si="20"/>
        <v>N.R</v>
      </c>
      <c r="Z305" s="10" t="str">
        <f t="shared" si="21"/>
        <v>N.R</v>
      </c>
      <c r="AA305" s="10" t="str">
        <f t="shared" si="22"/>
        <v>N.R</v>
      </c>
      <c r="AB305" s="10" t="str">
        <f t="shared" si="23"/>
        <v>N.R</v>
      </c>
      <c r="AC305" s="10" t="str">
        <f t="shared" si="24"/>
        <v>N.R</v>
      </c>
      <c r="AD305" s="10" t="str">
        <f>IFERROR(IF(Tabla1[[#This Row],[Califique los siguientes factores asociados con trámites, OPA o consultas solicitadas.Disponibilidad de canales]]="Excelente",1,0),"N.R")</f>
        <v>N.R</v>
      </c>
    </row>
    <row r="306" spans="25:30">
      <c r="Y306" s="10" t="str">
        <f t="shared" si="20"/>
        <v>N.R</v>
      </c>
      <c r="Z306" s="10" t="str">
        <f t="shared" si="21"/>
        <v>N.R</v>
      </c>
      <c r="AA306" s="10" t="str">
        <f t="shared" si="22"/>
        <v>N.R</v>
      </c>
      <c r="AB306" s="10" t="str">
        <f t="shared" si="23"/>
        <v>N.R</v>
      </c>
      <c r="AC306" s="10" t="str">
        <f t="shared" si="24"/>
        <v>N.R</v>
      </c>
      <c r="AD306" s="10" t="str">
        <f>IFERROR(IF(Tabla1[[#This Row],[Califique los siguientes factores asociados con trámites, OPA o consultas solicitadas.Disponibilidad de canales]]="Excelente",1,0),"N.R")</f>
        <v>N.R</v>
      </c>
    </row>
    <row r="307" spans="25:30">
      <c r="Y307" s="10" t="str">
        <f t="shared" si="20"/>
        <v>N.R</v>
      </c>
      <c r="Z307" s="10" t="str">
        <f t="shared" si="21"/>
        <v>N.R</v>
      </c>
      <c r="AA307" s="10" t="str">
        <f t="shared" si="22"/>
        <v>N.R</v>
      </c>
      <c r="AB307" s="10" t="str">
        <f t="shared" si="23"/>
        <v>N.R</v>
      </c>
      <c r="AC307" s="10" t="str">
        <f t="shared" si="24"/>
        <v>N.R</v>
      </c>
      <c r="AD307" s="10" t="str">
        <f>IFERROR(IF(Tabla1[[#This Row],[Califique los siguientes factores asociados con trámites, OPA o consultas solicitadas.Disponibilidad de canales]]="Excelente",1,0),"N.R")</f>
        <v>N.R</v>
      </c>
    </row>
    <row r="308" spans="25:30">
      <c r="Y308" s="10" t="str">
        <f t="shared" si="20"/>
        <v>N.R</v>
      </c>
      <c r="Z308" s="10" t="str">
        <f t="shared" si="21"/>
        <v>N.R</v>
      </c>
      <c r="AA308" s="10" t="str">
        <f t="shared" si="22"/>
        <v>N.R</v>
      </c>
      <c r="AB308" s="10" t="str">
        <f t="shared" si="23"/>
        <v>N.R</v>
      </c>
      <c r="AC308" s="10" t="str">
        <f t="shared" si="24"/>
        <v>N.R</v>
      </c>
      <c r="AD308" s="10" t="str">
        <f>IFERROR(IF(Tabla1[[#This Row],[Califique los siguientes factores asociados con trámites, OPA o consultas solicitadas.Disponibilidad de canales]]="Excelente",1,0),"N.R")</f>
        <v>N.R</v>
      </c>
    </row>
    <row r="309" spans="25:30">
      <c r="Y309" s="10" t="str">
        <f t="shared" si="20"/>
        <v>N.R</v>
      </c>
      <c r="Z309" s="10" t="str">
        <f t="shared" si="21"/>
        <v>N.R</v>
      </c>
      <c r="AA309" s="10" t="str">
        <f t="shared" si="22"/>
        <v>N.R</v>
      </c>
      <c r="AB309" s="10" t="str">
        <f t="shared" si="23"/>
        <v>N.R</v>
      </c>
      <c r="AC309" s="10" t="str">
        <f t="shared" si="24"/>
        <v>N.R</v>
      </c>
      <c r="AD309" s="10" t="str">
        <f>IFERROR(IF(Tabla1[[#This Row],[Califique los siguientes factores asociados con trámites, OPA o consultas solicitadas.Disponibilidad de canales]]="Excelente",1,0),"N.R")</f>
        <v>N.R</v>
      </c>
    </row>
    <row r="310" spans="25:30">
      <c r="Y310" s="10" t="str">
        <f t="shared" si="20"/>
        <v>N.R</v>
      </c>
      <c r="Z310" s="10" t="str">
        <f t="shared" si="21"/>
        <v>N.R</v>
      </c>
      <c r="AA310" s="10" t="str">
        <f t="shared" si="22"/>
        <v>N.R</v>
      </c>
      <c r="AB310" s="10" t="str">
        <f t="shared" si="23"/>
        <v>N.R</v>
      </c>
      <c r="AC310" s="10" t="str">
        <f t="shared" si="24"/>
        <v>N.R</v>
      </c>
      <c r="AD310" s="10" t="str">
        <f>IFERROR(IF(Tabla1[[#This Row],[Califique los siguientes factores asociados con trámites, OPA o consultas solicitadas.Disponibilidad de canales]]="Excelente",1,0),"N.R")</f>
        <v>N.R</v>
      </c>
    </row>
    <row r="311" spans="25:30">
      <c r="Y311" s="10" t="str">
        <f t="shared" si="20"/>
        <v>N.R</v>
      </c>
      <c r="Z311" s="10" t="str">
        <f t="shared" si="21"/>
        <v>N.R</v>
      </c>
      <c r="AA311" s="10" t="str">
        <f t="shared" si="22"/>
        <v>N.R</v>
      </c>
      <c r="AB311" s="10" t="str">
        <f t="shared" si="23"/>
        <v>N.R</v>
      </c>
      <c r="AC311" s="10" t="str">
        <f t="shared" si="24"/>
        <v>N.R</v>
      </c>
      <c r="AD311" s="10" t="str">
        <f>IFERROR(IF(Tabla1[[#This Row],[Califique los siguientes factores asociados con trámites, OPA o consultas solicitadas.Disponibilidad de canales]]="Excelente",1,0),"N.R")</f>
        <v>N.R</v>
      </c>
    </row>
    <row r="312" spans="25:30">
      <c r="Y312" s="10" t="str">
        <f t="shared" si="20"/>
        <v>N.R</v>
      </c>
      <c r="Z312" s="10" t="str">
        <f t="shared" si="21"/>
        <v>N.R</v>
      </c>
      <c r="AA312" s="10" t="str">
        <f t="shared" si="22"/>
        <v>N.R</v>
      </c>
      <c r="AB312" s="10" t="str">
        <f t="shared" si="23"/>
        <v>N.R</v>
      </c>
      <c r="AC312" s="10" t="str">
        <f t="shared" si="24"/>
        <v>N.R</v>
      </c>
      <c r="AD312" s="10" t="str">
        <f>IFERROR(IF(Tabla1[[#This Row],[Califique los siguientes factores asociados con trámites, OPA o consultas solicitadas.Disponibilidad de canales]]="Excelente",1,0),"N.R")</f>
        <v>N.R</v>
      </c>
    </row>
    <row r="313" spans="25:30">
      <c r="Y313" s="10" t="str">
        <f t="shared" si="20"/>
        <v>N.R</v>
      </c>
      <c r="Z313" s="10" t="str">
        <f t="shared" si="21"/>
        <v>N.R</v>
      </c>
      <c r="AA313" s="10" t="str">
        <f t="shared" si="22"/>
        <v>N.R</v>
      </c>
      <c r="AB313" s="10" t="str">
        <f t="shared" si="23"/>
        <v>N.R</v>
      </c>
      <c r="AC313" s="10" t="str">
        <f t="shared" si="24"/>
        <v>N.R</v>
      </c>
      <c r="AD313" s="10" t="str">
        <f>IFERROR(IF(Tabla1[[#This Row],[Califique los siguientes factores asociados con trámites, OPA o consultas solicitadas.Disponibilidad de canales]]="Excelente",1,0),"N.R")</f>
        <v>N.R</v>
      </c>
    </row>
    <row r="314" spans="25:30">
      <c r="Y314" s="10" t="str">
        <f t="shared" si="20"/>
        <v>N.R</v>
      </c>
      <c r="Z314" s="10" t="str">
        <f t="shared" si="21"/>
        <v>N.R</v>
      </c>
      <c r="AA314" s="10" t="str">
        <f t="shared" si="22"/>
        <v>N.R</v>
      </c>
      <c r="AB314" s="10" t="str">
        <f t="shared" si="23"/>
        <v>N.R</v>
      </c>
      <c r="AC314" s="10" t="str">
        <f t="shared" si="24"/>
        <v>N.R</v>
      </c>
      <c r="AD314" s="10" t="str">
        <f>IFERROR(IF(Tabla1[[#This Row],[Califique los siguientes factores asociados con trámites, OPA o consultas solicitadas.Disponibilidad de canales]]="Excelente",1,0),"N.R")</f>
        <v>N.R</v>
      </c>
    </row>
    <row r="315" spans="25:30">
      <c r="Y315" s="10" t="str">
        <f t="shared" si="20"/>
        <v>N.R</v>
      </c>
      <c r="Z315" s="10" t="str">
        <f t="shared" si="21"/>
        <v>N.R</v>
      </c>
      <c r="AA315" s="10" t="str">
        <f t="shared" si="22"/>
        <v>N.R</v>
      </c>
      <c r="AB315" s="10" t="str">
        <f t="shared" si="23"/>
        <v>N.R</v>
      </c>
      <c r="AC315" s="10" t="str">
        <f t="shared" si="24"/>
        <v>N.R</v>
      </c>
      <c r="AD315" s="10" t="str">
        <f>IFERROR(IF(Tabla1[[#This Row],[Califique los siguientes factores asociados con trámites, OPA o consultas solicitadas.Disponibilidad de canales]]="Excelente",1,0),"N.R")</f>
        <v>N.R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CCE7-2CF1-4B52-A125-962E812B05D0}">
  <dimension ref="A2:AC27"/>
  <sheetViews>
    <sheetView showGridLines="0" workbookViewId="0">
      <selection activeCell="B10" sqref="B10"/>
    </sheetView>
  </sheetViews>
  <sheetFormatPr defaultColWidth="9.140625" defaultRowHeight="15"/>
  <cols>
    <col min="1" max="1" width="10.140625" bestFit="1" customWidth="1"/>
    <col min="2" max="2" width="30" bestFit="1" customWidth="1"/>
    <col min="3" max="3" width="58.5703125" customWidth="1"/>
    <col min="4" max="4" width="21.7109375" customWidth="1"/>
    <col min="5" max="5" width="30.7109375" customWidth="1"/>
    <col min="6" max="6" width="26.5703125" customWidth="1"/>
    <col min="7" max="7" width="25.5703125" customWidth="1"/>
    <col min="8" max="8" width="25.7109375" customWidth="1"/>
    <col min="9" max="11" width="21" customWidth="1"/>
    <col min="12" max="12" width="10.7109375" bestFit="1" customWidth="1"/>
    <col min="13" max="13" width="13.140625" bestFit="1" customWidth="1"/>
    <col min="14" max="14" width="11.28515625" bestFit="1" customWidth="1"/>
    <col min="15" max="15" width="12.28515625" bestFit="1" customWidth="1"/>
    <col min="16" max="16" width="14.42578125" customWidth="1"/>
    <col min="17" max="17" width="19.5703125" bestFit="1" customWidth="1"/>
    <col min="18" max="18" width="14" bestFit="1" customWidth="1"/>
  </cols>
  <sheetData>
    <row r="2" spans="1:29">
      <c r="A2" t="s">
        <v>44</v>
      </c>
      <c r="B2" t="s">
        <v>45</v>
      </c>
      <c r="C2" t="s">
        <v>46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39</v>
      </c>
      <c r="K2" t="s">
        <v>30</v>
      </c>
      <c r="L2" t="s">
        <v>47</v>
      </c>
      <c r="M2" t="s">
        <v>48</v>
      </c>
      <c r="N2" t="s">
        <v>49</v>
      </c>
      <c r="O2" t="s">
        <v>40</v>
      </c>
      <c r="P2" t="s">
        <v>31</v>
      </c>
      <c r="Q2" t="s">
        <v>50</v>
      </c>
      <c r="R2" t="s">
        <v>36</v>
      </c>
      <c r="W2" s="5" t="s">
        <v>51</v>
      </c>
      <c r="X2" s="11" t="s">
        <v>22</v>
      </c>
      <c r="Y2" s="11" t="s">
        <v>23</v>
      </c>
      <c r="Z2" s="11" t="s">
        <v>24</v>
      </c>
      <c r="AA2" s="11" t="s">
        <v>25</v>
      </c>
      <c r="AB2" s="11" t="s">
        <v>26</v>
      </c>
      <c r="AC2" s="12" t="s">
        <v>27</v>
      </c>
    </row>
    <row r="3" spans="1:29">
      <c r="A3" s="14">
        <v>2024</v>
      </c>
      <c r="B3" t="s">
        <v>28</v>
      </c>
      <c r="C3" s="4" t="s">
        <v>52</v>
      </c>
      <c r="D3" s="6" t="str">
        <f>IFERROR(AVERAGEIF(DATOS!$J$2:$J$300,TABLAS!C3,DATOS!$Y$2:$Y$300)/5,"N.R")</f>
        <v>N.R</v>
      </c>
      <c r="E3" s="8" t="str">
        <f>IFERROR(AVERAGEIF(DATOS!$J$2:$J$300,TABLAS!C3,DATOS!$Z$2:$Z$300)/5,"N.R")</f>
        <v>N.R</v>
      </c>
      <c r="F3" s="7" t="str">
        <f>IFERROR(AVERAGEIF(DATOS!$J$2:$J$300,TABLAS!C3,DATOS!$AA$2:$AA$300)/5,"N.R")</f>
        <v>N.R</v>
      </c>
      <c r="G3" s="7" t="str">
        <f>IFERROR(AVERAGEIF(DATOS!$J$2:$J$300,TABLAS!C3,DATOS!$AB$2:$AB$300)/5,"N.R")</f>
        <v>N.R</v>
      </c>
      <c r="H3" s="7" t="str">
        <f>IFERROR(AVERAGEIF(DATOS!$J$2:$J$300,TABLAS!C3,DATOS!$AC$2:$AC$300)/5,"N.R")</f>
        <v>N.R</v>
      </c>
      <c r="I3" s="7" t="str">
        <f>IFERROR(AVERAGEIF(DATOS!$J$2:$J$300,TABLAS!C3,DATOS!$AD$2:$AD$300),"N.R")</f>
        <v>N.R</v>
      </c>
      <c r="J3" s="16">
        <f>+COUNTIFS(DATOS!J:J,"Contenido del programa académico",DATOS!K:K,"Estudiante")</f>
        <v>0</v>
      </c>
      <c r="K3" s="16">
        <f>+COUNTIFS(DATOS!J:J,"Contenido del programa académico",DATOS!K:K,"Funcionario")</f>
        <v>0</v>
      </c>
      <c r="L3" s="17">
        <f>+COUNTIFS(DATOS!J:J,"Contenido del programa académico",DATOS!K:K,"Profesor")</f>
        <v>0</v>
      </c>
      <c r="M3" s="17">
        <f>+COUNTIFS(DATOS!J:J,"Contenido del programa académico",DATOS!K:K,"Ciudadanía")</f>
        <v>0</v>
      </c>
      <c r="N3" s="17">
        <f>+COUNTIFS(DATOS!J:J,"Contenido del programa académico",DATOS!K:K,"Egresado")</f>
        <v>0</v>
      </c>
      <c r="O3" s="17">
        <f>+COUNTIFS(DATOS!J:J,"Contenido del programa académico",DATOS!L:L,"Presencial")</f>
        <v>0</v>
      </c>
      <c r="P3" s="17">
        <f>+COUNTIFS(DATOS!J:J,"Contenido del programa académico",DATOS!L:L,"Virtual")</f>
        <v>0</v>
      </c>
      <c r="Q3" s="17">
        <f>+COUNTIFS(DATOS!J:J,"Contenido del programa académico",DATOS!L:L,"Correo Electrónico")</f>
        <v>0</v>
      </c>
      <c r="R3" s="17">
        <f>+COUNTIFS(DATOS!J:J,"Contenido del programa académico",DATOS!L:L,"Telefónico")</f>
        <v>0</v>
      </c>
      <c r="W3" s="5" t="s">
        <v>53</v>
      </c>
      <c r="X3" s="5">
        <f>+AVERAGE(DATOS!Y2:Y315)/5</f>
        <v>0.93333333333333335</v>
      </c>
      <c r="Y3" s="5">
        <f>+AVERAGE(DATOS!Z2:Z315)/5</f>
        <v>0.93333333333333335</v>
      </c>
      <c r="Z3" s="5">
        <f>+AVERAGE(DATOS!AA2:AA315)/5</f>
        <v>0.93333333333333335</v>
      </c>
      <c r="AA3" s="5">
        <f>+AVERAGE(DATOS!AB2:AB315)/5</f>
        <v>0.93333333333333335</v>
      </c>
      <c r="AB3" s="5">
        <f>+AVERAGE(DATOS!AC2:AC315)/5</f>
        <v>0.93333333333333335</v>
      </c>
      <c r="AC3" s="5">
        <f>+AVERAGE(DATOS!AD2:AD315)</f>
        <v>0.66666666666666663</v>
      </c>
    </row>
    <row r="4" spans="1:29">
      <c r="A4" s="14">
        <v>2024</v>
      </c>
      <c r="B4" t="s">
        <v>28</v>
      </c>
      <c r="C4" s="4" t="s">
        <v>54</v>
      </c>
      <c r="D4" s="6" t="str">
        <f>IFERROR(AVERAGEIF(DATOS!$J$2:$J$300,TABLAS!C4,DATOS!$Y$2:$Y$300)/5,"N.R")</f>
        <v>N.R</v>
      </c>
      <c r="E4" s="8" t="str">
        <f>IFERROR(AVERAGEIF(DATOS!$J$2:$J$300,TABLAS!C4,DATOS!$Z$2:$Z$300)/5,"N.R")</f>
        <v>N.R</v>
      </c>
      <c r="F4" s="7" t="str">
        <f>IFERROR(AVERAGEIF(DATOS!$J$2:$J$300,TABLAS!C4,DATOS!$AA$2:$AA$300)/5,"N.R")</f>
        <v>N.R</v>
      </c>
      <c r="G4" s="7" t="str">
        <f>IFERROR(AVERAGEIF(DATOS!$J$2:$J$300,TABLAS!C4,DATOS!$AB$2:$AB$300)/5,"N.R")</f>
        <v>N.R</v>
      </c>
      <c r="H4" s="7" t="str">
        <f>IFERROR(AVERAGEIF(DATOS!$J$2:$J$300,TABLAS!C4,DATOS!$AC$2:$AC$300)/5,"N.R")</f>
        <v>N.R</v>
      </c>
      <c r="I4" s="7" t="str">
        <f>IFERROR(AVERAGEIF(DATOS!$J$2:$J$300,TABLAS!C4,DATOS!$AD$2:$AD$300),"N.R")</f>
        <v>N.R</v>
      </c>
      <c r="J4" s="17">
        <f>+COUNTIFS(DATOS!J:J,"Reingreso a un programa académico",DATOS!K:K,"Estudiante")</f>
        <v>0</v>
      </c>
      <c r="K4" s="17">
        <f>+COUNTIFS(DATOS!J:J,"Reingreso a un programa académico",DATOS!K:K,"Funcionario")</f>
        <v>0</v>
      </c>
      <c r="L4" s="17">
        <f>+COUNTIFS(DATOS!J:J,"Reingreso a un programa académico",DATOS!K:K,"Profesor")</f>
        <v>0</v>
      </c>
      <c r="M4" s="17">
        <f>+COUNTIFS(DATOS!J:J,"Reingreso a un programa académico",DATOS!K:K,"Ciudadanía")</f>
        <v>0</v>
      </c>
      <c r="N4" s="17">
        <f>+COUNTIFS(DATOS!J:J,"Reingreso a un programa académico",DATOS!K:K,"Egresado")</f>
        <v>0</v>
      </c>
      <c r="O4" s="17">
        <f>+COUNTIFS(DATOS!J:J,"Reingreso a un programa académico",DATOS!L:L,"Presencial")</f>
        <v>0</v>
      </c>
      <c r="P4" s="17">
        <f>+COUNTIFS(DATOS!J:J,"Reingreso a un programa académico",DATOS!L:L,"Virtual")</f>
        <v>0</v>
      </c>
      <c r="Q4" s="17">
        <f>+COUNTIFS(DATOS!J:J,"Reingreso a un programa académico",DATOS!L:L,"Correo Electrónico")</f>
        <v>0</v>
      </c>
      <c r="R4" s="17">
        <f>+COUNTIFS(DATOS!J:J,"Reingreso a un programa académico",DATOS!L:L,"Telefónico")</f>
        <v>0</v>
      </c>
    </row>
    <row r="5" spans="1:29">
      <c r="A5" s="14">
        <v>2024</v>
      </c>
      <c r="B5" t="s">
        <v>28</v>
      </c>
      <c r="C5" s="4" t="s">
        <v>55</v>
      </c>
      <c r="D5" s="6" t="str">
        <f>IFERROR(AVERAGEIF(DATOS!$J$2:$J$300,TABLAS!C5,DATOS!$Y$2:$Y$300)/5,"N.R")</f>
        <v>N.R</v>
      </c>
      <c r="E5" s="8" t="str">
        <f>IFERROR(AVERAGEIF(DATOS!$J$2:$J$300,TABLAS!C5,DATOS!$Z$2:$Z$300)/5,"N.R")</f>
        <v>N.R</v>
      </c>
      <c r="F5" s="7" t="str">
        <f>IFERROR(AVERAGEIF(DATOS!$J$2:$J$300,TABLAS!C5,DATOS!$AA$2:$AA$300)/5,"N.R")</f>
        <v>N.R</v>
      </c>
      <c r="G5" s="7" t="str">
        <f>IFERROR(AVERAGEIF(DATOS!$J$2:$J$300,TABLAS!C5,DATOS!$AB$2:$AB$300)/5,"N.R")</f>
        <v>N.R</v>
      </c>
      <c r="H5" s="7" t="str">
        <f>IFERROR(AVERAGEIF(DATOS!$J$2:$J$300,TABLAS!C5,DATOS!$AC$2:$AC$300)/5,"N.R")</f>
        <v>N.R</v>
      </c>
      <c r="I5" s="7" t="str">
        <f>IFERROR(AVERAGEIF(DATOS!$J$2:$J$300,TABLAS!C5,DATOS!$AD$2:$AD$300),"N.R")</f>
        <v>N.R</v>
      </c>
      <c r="J5" s="17">
        <f>+COUNTIFS(DATOS!J:J,"Transferencia de estudiantes de pregrado",DATOS!K:K,"Estudiante")</f>
        <v>0</v>
      </c>
      <c r="K5" s="17">
        <f>+COUNTIFS(DATOS!J:J,"Transferencia de estudiantes de pregrado",DATOS!K:K,"Funcionario")</f>
        <v>0</v>
      </c>
      <c r="L5" s="17">
        <f>+COUNTIFS(DATOS!J:J,"Transferencia de estudiantes de pregrado",DATOS!K:K,"Profesor")</f>
        <v>0</v>
      </c>
      <c r="M5" s="17">
        <f>+COUNTIFS(DATOS!J:J,"Transferencia de estudiantes de pregrado",DATOS!K:K,"Ciudadanía")</f>
        <v>0</v>
      </c>
      <c r="N5" s="17">
        <f>+COUNTIFS(DATOS!J:J,"Transferencia de estudiantes de pregrado",DATOS!K:K,"Egresado")</f>
        <v>0</v>
      </c>
      <c r="O5" s="17">
        <f>+COUNTIFS(DATOS!J:J,"Transferencia de estudiantes de pregrado",DATOS!L:L,"Presencial")</f>
        <v>0</v>
      </c>
      <c r="P5" s="17">
        <f>+COUNTIFS(DATOS!J:J,"Transferencia de estudiantes de pregrado",DATOS!L:L,"Virtual")</f>
        <v>0</v>
      </c>
      <c r="Q5" s="17">
        <f>+COUNTIFS(DATOS!J:J,"Transferencia de estudiantes de pregrado",DATOS!L:L,"Correo Electrónico")</f>
        <v>0</v>
      </c>
      <c r="R5" s="17">
        <f>+COUNTIFS(DATOS!J:J,"Transferencia de estudiantes de pregrado",DATOS!L:L,"Telefónico")</f>
        <v>0</v>
      </c>
    </row>
    <row r="6" spans="1:29">
      <c r="A6" s="14">
        <v>2024</v>
      </c>
      <c r="B6" t="s">
        <v>28</v>
      </c>
      <c r="C6" s="4" t="s">
        <v>29</v>
      </c>
      <c r="D6" s="6">
        <f>IFERROR(AVERAGEIF(DATOS!$J$2:$J$300,TABLAS!C6,DATOS!$Y$2:$Y$300)/5,"N.R")</f>
        <v>0.93333333333333335</v>
      </c>
      <c r="E6" s="8">
        <f>IFERROR(AVERAGEIF(DATOS!$J$2:$J$300,TABLAS!C6,DATOS!$Z$2:$Z$300)/5,"N.R")</f>
        <v>0.93333333333333335</v>
      </c>
      <c r="F6" s="7">
        <f>IFERROR(AVERAGEIF(DATOS!$J$2:$J$300,TABLAS!C6,DATOS!$AA$2:$AA$300)/5,"N.R")</f>
        <v>0.93333333333333335</v>
      </c>
      <c r="G6" s="7">
        <f>IFERROR(AVERAGEIF(DATOS!$J$2:$J$300,TABLAS!C6,DATOS!$AB$2:$AB$300)/5,"N.R")</f>
        <v>0.93333333333333335</v>
      </c>
      <c r="H6" s="7">
        <f>IFERROR(AVERAGEIF(DATOS!$J$2:$J$300,TABLAS!C6,DATOS!$AC$2:$AC$300)/5,"N.R")</f>
        <v>0.93333333333333335</v>
      </c>
      <c r="I6" s="7">
        <f>IFERROR(AVERAGEIF(DATOS!$J$2:$J$300,TABLAS!C6,DATOS!$AD$2:$AD$300),"N.R")</f>
        <v>0.66666666666666663</v>
      </c>
      <c r="J6" s="17">
        <f>+COUNTIFS(DATOS!J:J,"Carnetización",DATOS!K:K,"Estudiante")</f>
        <v>1</v>
      </c>
      <c r="K6" s="17">
        <f>+COUNTIFS(DATOS!J:J,"Carnetización",DATOS!K:K,"Funcionario")</f>
        <v>2</v>
      </c>
      <c r="L6" s="17">
        <f>+COUNTIFS(DATOS!J:J,"Carnetización",DATOS!K:K,"Profesor")</f>
        <v>0</v>
      </c>
      <c r="M6" s="17">
        <f>+COUNTIFS(DATOS!J:J,"Carnetización",DATOS!K:K,"Ciudadanía")</f>
        <v>0</v>
      </c>
      <c r="N6" s="17">
        <f>+COUNTIFS(DATOS!J:J,"Carnetización",DATOS!K:K,"Egresado")</f>
        <v>0</v>
      </c>
      <c r="O6" s="17">
        <f>+COUNTIFS(DATOS!J:J,"Carnetización",DATOS!L:L,"Presencial")</f>
        <v>1</v>
      </c>
      <c r="P6" s="17">
        <f>+COUNTIFS(DATOS!J:J,"Carnetización",DATOS!L:L,"Virtual")</f>
        <v>1</v>
      </c>
      <c r="Q6" s="17">
        <f>+COUNTIFS(DATOS!J:J,"Carnetización",DATOS!L:L,"Correo Electrónico")</f>
        <v>0</v>
      </c>
      <c r="R6" s="17">
        <f>+COUNTIFS(DATOS!J:J,"Carnetización",DATOS!L:L,"Telefónico")</f>
        <v>1</v>
      </c>
    </row>
    <row r="7" spans="1:29">
      <c r="A7" s="14">
        <v>2024</v>
      </c>
      <c r="B7" t="s">
        <v>28</v>
      </c>
      <c r="C7" s="4" t="s">
        <v>56</v>
      </c>
      <c r="D7" s="6" t="str">
        <f>IFERROR(AVERAGEIF(DATOS!$J$2:$J$300,TABLAS!C7,DATOS!$Y$2:$Y$300)/5,"N.R")</f>
        <v>N.R</v>
      </c>
      <c r="E7" s="8" t="str">
        <f>IFERROR(AVERAGEIF(DATOS!$J$2:$J$300,TABLAS!C7,DATOS!$Z$2:$Z$300)/5,"N.R")</f>
        <v>N.R</v>
      </c>
      <c r="F7" s="7" t="str">
        <f>IFERROR(AVERAGEIF(DATOS!$J$2:$J$300,TABLAS!C7,DATOS!$AA$2:$AA$300)/5,"N.R")</f>
        <v>N.R</v>
      </c>
      <c r="G7" s="7" t="str">
        <f>IFERROR(AVERAGEIF(DATOS!$J$2:$J$300,TABLAS!C7,DATOS!$AB$2:$AB$300)/5,"N.R")</f>
        <v>N.R</v>
      </c>
      <c r="H7" s="7" t="str">
        <f>IFERROR(AVERAGEIF(DATOS!$J$2:$J$300,TABLAS!C7,DATOS!$AC$2:$AC$300)/5,"N.R")</f>
        <v>N.R</v>
      </c>
      <c r="I7" s="7" t="str">
        <f>IFERROR(AVERAGEIF(DATOS!$J$2:$J$300,TABLAS!C7,DATOS!$AD$2:$AD$300),"N.R")</f>
        <v>N.R</v>
      </c>
      <c r="J7" s="17">
        <f>+COUNTIFS(DATOS!J:J,"Aplazamiento del semestre",DATOS!K:K,"Estudiante")</f>
        <v>0</v>
      </c>
      <c r="K7" s="17">
        <f>+COUNTIFS(DATOS!J:J,"Aplazamiento del semestre",DATOS!K:K,"Funcionario")</f>
        <v>0</v>
      </c>
      <c r="L7" s="17">
        <f>+COUNTIFS(DATOS!J:J,"Aplazamiento del semestre",DATOS!K:K,"Profesor")</f>
        <v>0</v>
      </c>
      <c r="M7" s="17">
        <f>+COUNTIFS(DATOS!J:J,"Aplazamiento del semestre",DATOS!K:K,"Ciudadanía")</f>
        <v>0</v>
      </c>
      <c r="N7" s="17">
        <f>+COUNTIFS(DATOS!J:J,"Aplazamiento del semestre",DATOS!K:K,"Egresado")</f>
        <v>0</v>
      </c>
      <c r="O7" s="17">
        <f>+COUNTIFS(DATOS!J:J,"Aplazamiento del semestre",DATOS!L:L,"Presencial")</f>
        <v>0</v>
      </c>
      <c r="P7" s="17">
        <f>+COUNTIFS(DATOS!J:J,"Aplazamiento del semestre",DATOS!L:L,"Virtual")</f>
        <v>0</v>
      </c>
      <c r="Q7" s="17">
        <f>+COUNTIFS(DATOS!J:J,"Aplazamiento del semestre",DATOS!L:L,"Correo Electrónico")</f>
        <v>0</v>
      </c>
      <c r="R7" s="17">
        <f>+COUNTIFS(DATOS!J:J,"Aplazamiento del semestre",DATOS!L:L,"Telefónico")</f>
        <v>0</v>
      </c>
    </row>
    <row r="8" spans="1:29">
      <c r="A8" s="14">
        <v>2024</v>
      </c>
      <c r="B8" t="s">
        <v>28</v>
      </c>
      <c r="C8" s="4" t="s">
        <v>57</v>
      </c>
      <c r="D8" s="6" t="str">
        <f>IFERROR(AVERAGEIF(DATOS!$J$2:$J$300,TABLAS!C8,DATOS!$Y$2:$Y$300)/5,"N.R")</f>
        <v>N.R</v>
      </c>
      <c r="E8" s="8" t="str">
        <f>IFERROR(AVERAGEIF(DATOS!$J$2:$J$300,TABLAS!C8,DATOS!$Z$2:$Z$300)/5,"N.R")</f>
        <v>N.R</v>
      </c>
      <c r="F8" s="7" t="str">
        <f>IFERROR(AVERAGEIF(DATOS!$J$2:$J$300,TABLAS!C8,DATOS!$AA$2:$AA$300)/5,"N.R")</f>
        <v>N.R</v>
      </c>
      <c r="G8" s="7" t="str">
        <f>IFERROR(AVERAGEIF(DATOS!$J$2:$J$300,TABLAS!C8,DATOS!$AB$2:$AB$300)/5,"N.R")</f>
        <v>N.R</v>
      </c>
      <c r="H8" s="7" t="str">
        <f>IFERROR(AVERAGEIF(DATOS!$J$2:$J$300,TABLAS!C8,DATOS!$AC$2:$AC$300)/5,"N.R")</f>
        <v>N.R</v>
      </c>
      <c r="I8" s="7" t="str">
        <f>IFERROR(AVERAGEIF(DATOS!$J$2:$J$300,TABLAS!C8,DATOS!$AD$2:$AD$300),"N.R")</f>
        <v>N.R</v>
      </c>
      <c r="J8" s="17">
        <f>+COUNTIFS(DATOS!J:J,"Renovación de matrícula de estudiantes",DATOS!K:K,"Estudiante")</f>
        <v>0</v>
      </c>
      <c r="K8" s="17">
        <f>+COUNTIFS(DATOS!J:J,"Renovación de matrícula de estudiantes",DATOS!K:K,"Funcionario")</f>
        <v>0</v>
      </c>
      <c r="L8" s="17">
        <f>+COUNTIFS(DATOS!J:J,"Renovación de matrícula de estudiantes",DATOS!K:K,"Profesor")</f>
        <v>0</v>
      </c>
      <c r="M8" s="17">
        <f>+COUNTIFS(DATOS!J:J,"Renovación de matrícula de estudiantes",DATOS!K:K,"Ciudadanía")</f>
        <v>0</v>
      </c>
      <c r="N8" s="17">
        <f>+COUNTIFS(DATOS!J:J,"Renovación de matrícula de estudiantes",DATOS!K:K,"Egresado")</f>
        <v>0</v>
      </c>
      <c r="O8" s="17">
        <f>+COUNTIFS(DATOS!J:J,"Renovación de matrícula de estudiantes",DATOS!L:L,"Presencial")</f>
        <v>0</v>
      </c>
      <c r="P8" s="17">
        <f>+COUNTIFS(DATOS!J:J,"Renovación de matrícula de estudiantes",DATOS!L:L,"Virtual")</f>
        <v>0</v>
      </c>
      <c r="Q8" s="17">
        <f>+COUNTIFS(DATOS!J:J,"Renovación de matrícula de estudiantes",DATOS!L:L,"Correo Electrónico")</f>
        <v>0</v>
      </c>
      <c r="R8" s="17">
        <f>+COUNTIFS(DATOS!J:J,"Renovación de matrícula de estudiantes",DATOS!L:L,"Telefónico")</f>
        <v>0</v>
      </c>
    </row>
    <row r="9" spans="1:29">
      <c r="A9" s="14">
        <v>2024</v>
      </c>
      <c r="B9" t="s">
        <v>28</v>
      </c>
      <c r="C9" s="4" t="s">
        <v>58</v>
      </c>
      <c r="D9" s="6" t="str">
        <f>IFERROR(AVERAGEIF(DATOS!$J$2:$J$300,TABLAS!C9,DATOS!$Y$2:$Y$300)/5,"N.R")</f>
        <v>N.R</v>
      </c>
      <c r="E9" s="8" t="str">
        <f>IFERROR(AVERAGEIF(DATOS!$J$2:$J$300,TABLAS!C9,DATOS!$Z$2:$Z$300)/5,"N.R")</f>
        <v>N.R</v>
      </c>
      <c r="F9" s="7" t="str">
        <f>IFERROR(AVERAGEIF(DATOS!$J$2:$J$300,TABLAS!C9,DATOS!$AA$2:$AA$300)/5,"N.R")</f>
        <v>N.R</v>
      </c>
      <c r="G9" s="7" t="str">
        <f>IFERROR(AVERAGEIF(DATOS!$J$2:$J$300,TABLAS!C9,DATOS!$AB$2:$AB$300)/5,"N.R")</f>
        <v>N.R</v>
      </c>
      <c r="H9" s="7" t="str">
        <f>IFERROR(AVERAGEIF(DATOS!$J$2:$J$300,TABLAS!C9,DATOS!$AC$2:$AC$300)/5,"N.R")</f>
        <v>N.R</v>
      </c>
      <c r="I9" s="7" t="str">
        <f>IFERROR(AVERAGEIF(DATOS!$J$2:$J$300,TABLAS!C9,DATOS!$AD$2:$AD$300),"N.R")</f>
        <v>N.R</v>
      </c>
      <c r="J9" s="17">
        <f>+COUNTIFS(DATOS!J:J,"Grado de pregrado y posgrado",DATOS!K:K,"Estudiante")</f>
        <v>0</v>
      </c>
      <c r="K9" s="17">
        <f>+COUNTIFS(DATOS!J:J,"Grado de pregrado y posgrado",DATOS!K:K,"Funcionario")</f>
        <v>0</v>
      </c>
      <c r="L9" s="17">
        <f>+COUNTIFS(DATOS!J:J,"Grado de pregrado y posgrado",DATOS!K:K,"Profesor")</f>
        <v>0</v>
      </c>
      <c r="M9" s="17">
        <f>+COUNTIFS(DATOS!J:J,"Grado de pregrado y posgrado",DATOS!K:K,"Ciudadanía")</f>
        <v>0</v>
      </c>
      <c r="N9" s="17">
        <f>+COUNTIFS(DATOS!J:J,"Grado de pregrado y posgrado",DATOS!K:K,"Egresado")</f>
        <v>0</v>
      </c>
      <c r="O9" s="17">
        <f>+COUNTIFS(DATOS!J:J,"Grado de pregrado y posgrado",DATOS!L:L,"Presencial")</f>
        <v>0</v>
      </c>
      <c r="P9" s="17">
        <f>+COUNTIFS(DATOS!J:J,"Grado de pregrado y posgrado",DATOS!L:L,"Virtual")</f>
        <v>0</v>
      </c>
      <c r="Q9" s="17">
        <f>+COUNTIFS(DATOS!J:J,"Grado de pregrado y posgrado",DATOS!L:L,"Correo Electrónico")</f>
        <v>0</v>
      </c>
      <c r="R9" s="17">
        <f>+COUNTIFS(DATOS!J:J,"Grado de pregrado y posgrado",DATOS!L:L,"Telefónico")</f>
        <v>0</v>
      </c>
    </row>
    <row r="10" spans="1:29">
      <c r="A10" s="14">
        <v>2024</v>
      </c>
      <c r="B10" t="s">
        <v>28</v>
      </c>
      <c r="C10" s="4" t="s">
        <v>59</v>
      </c>
      <c r="D10" s="6" t="str">
        <f>IFERROR(AVERAGEIF(DATOS!$J$2:$J$300,TABLAS!C10,DATOS!$Y$2:$Y$300)/5,"N.R")</f>
        <v>N.R</v>
      </c>
      <c r="E10" s="8" t="str">
        <f>IFERROR(AVERAGEIF(DATOS!$J$2:$J$300,TABLAS!C10,DATOS!$Z$2:$Z$300)/5,"N.R")</f>
        <v>N.R</v>
      </c>
      <c r="F10" s="7" t="str">
        <f>IFERROR(AVERAGEIF(DATOS!$J$2:$J$300,TABLAS!C10,DATOS!$AA$2:$AA$300)/5,"N.R")</f>
        <v>N.R</v>
      </c>
      <c r="G10" s="7" t="str">
        <f>IFERROR(AVERAGEIF(DATOS!$J$2:$J$300,TABLAS!C10,DATOS!$AB$2:$AB$300)/5,"N.R")</f>
        <v>N.R</v>
      </c>
      <c r="H10" s="7" t="str">
        <f>IFERROR(AVERAGEIF(DATOS!$J$2:$J$300,TABLAS!C10,DATOS!$AC$2:$AC$300)/5,"N.R")</f>
        <v>N.R</v>
      </c>
      <c r="I10" s="7" t="str">
        <f>IFERROR(AVERAGEIF(DATOS!$J$2:$J$300,TABLAS!C10,DATOS!$AD$2:$AD$300),"N.R")</f>
        <v>N.R</v>
      </c>
      <c r="J10" s="17">
        <f>+COUNTIFS(DATOS!J:J,"Cancelación de la matrícula académica",DATOS!K:K,"Estudiante")</f>
        <v>0</v>
      </c>
      <c r="K10" s="17">
        <f>+COUNTIFS(DATOS!J:J,"Cancelación de la matrícula académica",DATOS!K:K,"Funcionario")</f>
        <v>0</v>
      </c>
      <c r="L10" s="17">
        <f>+COUNTIFS(DATOS!J:J,"Cancelación de la matrícula académica",DATOS!K:K,"Profesor")</f>
        <v>0</v>
      </c>
      <c r="M10" s="17">
        <f>+COUNTIFS(DATOS!J:J,"Cancelación de la matrícula académica",DATOS!K:K,"Ciudadanía")</f>
        <v>0</v>
      </c>
      <c r="N10" s="17">
        <f>+COUNTIFS(DATOS!J:J,"Cancelación de la matrícula académica",DATOS!K:K,"Egresado")</f>
        <v>0</v>
      </c>
      <c r="O10" s="17">
        <f>+COUNTIFS(DATOS!J:J,"Cancelación de la matrícula académica",DATOS!L:L,"Presencial")</f>
        <v>0</v>
      </c>
      <c r="P10" s="17">
        <f>+COUNTIFS(DATOS!J:J,"Cancelación de la matrícula académica",DATOS!L:L,"Virtual")</f>
        <v>0</v>
      </c>
      <c r="Q10" s="17">
        <f>+COUNTIFS(DATOS!J:J,"Cancelación de la matrícula académica",DATOS!L:L,"Correo Electrónico")</f>
        <v>0</v>
      </c>
      <c r="R10" s="17">
        <f>+COUNTIFS(DATOS!J:J,"Cancelación de la matrícula académica",DATOS!L:L,"Telefónico")</f>
        <v>0</v>
      </c>
    </row>
    <row r="11" spans="1:29">
      <c r="A11" s="14">
        <v>2024</v>
      </c>
      <c r="B11" t="s">
        <v>28</v>
      </c>
      <c r="C11" s="4" t="s">
        <v>60</v>
      </c>
      <c r="D11" s="6" t="str">
        <f>IFERROR(AVERAGEIF(DATOS!$J$2:$J$300,TABLAS!C11,DATOS!$Y$2:$Y$300)/5,"N.R")</f>
        <v>N.R</v>
      </c>
      <c r="E11" s="8" t="str">
        <f>IFERROR(AVERAGEIF(DATOS!$J$2:$J$300,TABLAS!C11,DATOS!$Z$2:$Z$300)/5,"N.R")</f>
        <v>N.R</v>
      </c>
      <c r="F11" s="7" t="str">
        <f>IFERROR(AVERAGEIF(DATOS!$J$2:$J$300,TABLAS!C11,DATOS!$AA$2:$AA$300)/5,"N.R")</f>
        <v>N.R</v>
      </c>
      <c r="G11" s="7" t="str">
        <f>IFERROR(AVERAGEIF(DATOS!$J$2:$J$300,TABLAS!C11,DATOS!$AB$2:$AB$300)/5,"N.R")</f>
        <v>N.R</v>
      </c>
      <c r="H11" s="7" t="str">
        <f>IFERROR(AVERAGEIF(DATOS!$J$2:$J$300,TABLAS!C11,DATOS!$AC$2:$AC$300)/5,"N.R")</f>
        <v>N.R</v>
      </c>
      <c r="I11" s="7" t="str">
        <f>IFERROR(AVERAGEIF(DATOS!$J$2:$J$300,TABLAS!C11,DATOS!$AD$2:$AD$300),"N.R")</f>
        <v>N.R</v>
      </c>
      <c r="J11" s="17">
        <f>+COUNTIFS(DATOS!J:J,"Inscripción aspirantes a programas de pregrado",DATOS!K:K,"Estudiante")</f>
        <v>0</v>
      </c>
      <c r="K11" s="17">
        <f>+COUNTIFS(DATOS!J:J,"Inscripción aspirantes a programas de pregrado",DATOS!K:K,"Funcionario")</f>
        <v>0</v>
      </c>
      <c r="L11" s="17">
        <f>+COUNTIFS(DATOS!J:J,"Inscripción aspirantes a programas de pregrado",DATOS!K:K,"Profesor")</f>
        <v>0</v>
      </c>
      <c r="M11" s="17">
        <f>+COUNTIFS(DATOS!J:J,"Inscripción aspirantes a programas de pregrado",DATOS!K:K,"Ciudadanía")</f>
        <v>0</v>
      </c>
      <c r="N11" s="17">
        <f>+COUNTIFS(DATOS!J:J,"Inscripción aspirantes a programas de pregrado",DATOS!K:K,"Egresado")</f>
        <v>0</v>
      </c>
      <c r="O11" s="17">
        <f>+COUNTIFS(DATOS!J:J,"Inscripción aspirantes a programas de pregrado",DATOS!L:L,"Presencial")</f>
        <v>0</v>
      </c>
      <c r="P11" s="17">
        <f>+COUNTIFS(DATOS!J:J,"Inscripción aspirantes a programas de pregrado",DATOS!L:L,"Virtual")</f>
        <v>0</v>
      </c>
      <c r="Q11" s="17">
        <f>+COUNTIFS(DATOS!J:J,"Inscripción aspirantes a programas de pregrado",DATOS!L:L,"Correo Electrónico")</f>
        <v>0</v>
      </c>
      <c r="R11" s="17">
        <f>+COUNTIFS(DATOS!J:J,"Inscripción aspirantes a programas de pregrado",DATOS!L:L,"Telefónico")</f>
        <v>0</v>
      </c>
    </row>
    <row r="12" spans="1:29">
      <c r="A12" s="14">
        <v>2024</v>
      </c>
      <c r="B12" t="s">
        <v>28</v>
      </c>
      <c r="C12" s="4" t="s">
        <v>61</v>
      </c>
      <c r="D12" s="6">
        <f>IFERROR(AVERAGEIF(DATOS!$J$2:$J$300,TABLAS!C12,DATOS!$Y$2:$Y$300)/5,"N.R")</f>
        <v>0.93333333333333335</v>
      </c>
      <c r="E12" s="8">
        <f>IFERROR(AVERAGEIF(DATOS!$J$2:$J$300,TABLAS!C12,DATOS!$Z$2:$Z$300)/5,"N.R")</f>
        <v>0.93333333333333335</v>
      </c>
      <c r="F12" s="7">
        <f>IFERROR(AVERAGEIF(DATOS!$J$2:$J$300,TABLAS!C12,DATOS!$AA$2:$AA$300)/5,"N.R")</f>
        <v>0.93333333333333335</v>
      </c>
      <c r="G12" s="7">
        <f>IFERROR(AVERAGEIF(DATOS!$J$2:$J$300,TABLAS!C12,DATOS!$AB$2:$AB$300)/5,"N.R")</f>
        <v>0.93333333333333335</v>
      </c>
      <c r="H12" s="7">
        <f>IFERROR(AVERAGEIF(DATOS!$J$2:$J$300,TABLAS!C12,DATOS!$AC$2:$AC$300)/5,"N.R")</f>
        <v>0.93333333333333335</v>
      </c>
      <c r="I12" s="7">
        <f>IFERROR(AVERAGEIF(DATOS!$J$2:$J$300,TABLAS!C12,DATOS!$AD$2:$AD$300),"N.R")</f>
        <v>0.66666666666666663</v>
      </c>
      <c r="J12" s="17">
        <f>+COUNTIFS(DATOS!J:J,"Registro de asignaturas",DATOS!K:K,"Estudiante")</f>
        <v>1</v>
      </c>
      <c r="K12" s="17">
        <f>+COUNTIFS(DATOS!J:J,"Registro de asignaturas",DATOS!K:K,"Funcionario")</f>
        <v>2</v>
      </c>
      <c r="L12" s="17">
        <f>+COUNTIFS(DATOS!J:J,"Registro de asignaturas",DATOS!K:K,"Profesor")</f>
        <v>0</v>
      </c>
      <c r="M12" s="17">
        <f>+COUNTIFS(DATOS!J:J,"Registro de asignaturas",DATOS!K:K,"Ciudadanía")</f>
        <v>0</v>
      </c>
      <c r="N12" s="17">
        <f>+COUNTIFS(DATOS!J:J,"Registro de asignaturas",DATOS!K:K,"Egresado")</f>
        <v>0</v>
      </c>
      <c r="O12" s="17">
        <f>+COUNTIFS(DATOS!J:J,"Registro de asignaturas",DATOS!L:L,"Presencial")</f>
        <v>1</v>
      </c>
      <c r="P12" s="17">
        <f>+COUNTIFS(DATOS!J:J,"Registro de asignaturas",DATOS!L:L,"Virtual")</f>
        <v>1</v>
      </c>
      <c r="Q12" s="17">
        <f>+COUNTIFS(DATOS!J:J,"Registro de asignaturas",DATOS!L:L,"Correo Electrónico")</f>
        <v>0</v>
      </c>
      <c r="R12" s="17">
        <f>+COUNTIFS(DATOS!J:J,"Registro de asignaturas",DATOS!L:L,"Telefónico")</f>
        <v>1</v>
      </c>
    </row>
    <row r="13" spans="1:29">
      <c r="A13" s="14">
        <v>2024</v>
      </c>
      <c r="B13" t="s">
        <v>28</v>
      </c>
      <c r="C13" s="4" t="s">
        <v>62</v>
      </c>
      <c r="D13" s="6" t="str">
        <f>IFERROR(AVERAGEIF(DATOS!$J$2:$J$300,TABLAS!C13,DATOS!$Y$2:$Y$300)/5,"N.R")</f>
        <v>N.R</v>
      </c>
      <c r="E13" s="8" t="str">
        <f>IFERROR(AVERAGEIF(DATOS!$J$2:$J$300,TABLAS!C13,DATOS!$Z$2:$Z$300)/5,"N.R")</f>
        <v>N.R</v>
      </c>
      <c r="F13" s="7" t="str">
        <f>IFERROR(AVERAGEIF(DATOS!$J$2:$J$300,TABLAS!C13,DATOS!$AA$2:$AA$300)/5,"N.R")</f>
        <v>N.R</v>
      </c>
      <c r="G13" s="7" t="str">
        <f>IFERROR(AVERAGEIF(DATOS!$J$2:$J$300,TABLAS!C13,DATOS!$AB$2:$AB$300)/5,"N.R")</f>
        <v>N.R</v>
      </c>
      <c r="H13" s="7" t="str">
        <f>IFERROR(AVERAGEIF(DATOS!$J$2:$J$300,TABLAS!C13,DATOS!$AC$2:$AC$300)/5,"N.R")</f>
        <v>N.R</v>
      </c>
      <c r="I13" s="7" t="str">
        <f>IFERROR(AVERAGEIF(DATOS!$J$2:$J$300,TABLAS!C13,DATOS!$AD$2:$AD$300),"N.R")</f>
        <v>N.R</v>
      </c>
      <c r="J13" s="17">
        <f>+COUNTIFS(DATOS!J:J,"Matrícula aspirantes admitidos a programas de pregrado",DATOS!K:K,"Estudiante")</f>
        <v>0</v>
      </c>
      <c r="K13" s="17">
        <f>+COUNTIFS(DATOS!J:J,"Matrícula aspirantes admitidos a programas de pregrado",DATOS!K:K,"Funcionario")</f>
        <v>0</v>
      </c>
      <c r="L13" s="17">
        <f>+COUNTIFS(DATOS!J:J,"Matrícula aspirantes admitidos a programas de pregrado",DATOS!K:K,"Profesor")</f>
        <v>0</v>
      </c>
      <c r="M13" s="17">
        <f>+COUNTIFS(DATOS!J:J,"Matrícula aspirantes admitidos a programas de pregrado",DATOS!K:K,"Ciudadanía")</f>
        <v>0</v>
      </c>
      <c r="N13" s="17">
        <f>+COUNTIFS(DATOS!J:J,"Matrícula aspirantes admitidos a programas de pregrado",DATOS!K:K,"Egresado")</f>
        <v>0</v>
      </c>
      <c r="O13" s="17">
        <f>+COUNTIFS(DATOS!J:J,"Matrícula aspirantes admitidos a programas de pregrado",DATOS!L:L,"Presencial")</f>
        <v>0</v>
      </c>
      <c r="P13" s="17">
        <f>+COUNTIFS(DATOS!J:J,"Matrícula aspirantes admitidos a programas de pregrado",DATOS!L:L,"Virtual")</f>
        <v>0</v>
      </c>
      <c r="Q13" s="17">
        <f>+COUNTIFS(DATOS!J:J,"Matrícula aspirantes admitidos a programas de pregrado",DATOS!L:L,"Correo Electrónico")</f>
        <v>0</v>
      </c>
      <c r="R13" s="17">
        <f>+COUNTIFS(DATOS!J:J,"Matrícula aspirantes admitidos a programas de pregrado",DATOS!L:L,"Telefónico")</f>
        <v>0</v>
      </c>
    </row>
    <row r="14" spans="1:29">
      <c r="A14" s="14">
        <v>2024</v>
      </c>
      <c r="B14" t="s">
        <v>28</v>
      </c>
      <c r="C14" s="4" t="s">
        <v>63</v>
      </c>
      <c r="D14" s="6" t="str">
        <f>IFERROR(AVERAGEIF(DATOS!$J$2:$J$300,TABLAS!C14,DATOS!$Y$2:$Y$300)/5,"N.R")</f>
        <v>N.R</v>
      </c>
      <c r="E14" s="8" t="str">
        <f>IFERROR(AVERAGEIF(DATOS!$J$2:$J$300,TABLAS!C14,DATOS!$Z$2:$Z$300)/5,"N.R")</f>
        <v>N.R</v>
      </c>
      <c r="F14" s="7" t="str">
        <f>IFERROR(AVERAGEIF(DATOS!$J$2:$J$300,TABLAS!C14,DATOS!$AA$2:$AA$300)/5,"N.R")</f>
        <v>N.R</v>
      </c>
      <c r="G14" s="7" t="str">
        <f>IFERROR(AVERAGEIF(DATOS!$J$2:$J$300,TABLAS!C14,DATOS!$AB$2:$AB$300)/5,"N.R")</f>
        <v>N.R</v>
      </c>
      <c r="H14" s="7" t="str">
        <f>IFERROR(AVERAGEIF(DATOS!$J$2:$J$300,TABLAS!C14,DATOS!$AC$2:$AC$300)/5,"N.R")</f>
        <v>N.R</v>
      </c>
      <c r="I14" s="7" t="str">
        <f>IFERROR(AVERAGEIF(DATOS!$J$2:$J$300,TABLAS!C14,DATOS!$AD$2:$AD$300),"N.R")</f>
        <v>N.R</v>
      </c>
      <c r="J14" s="17">
        <f>+COUNTIFS(DATOS!J:J,"Inscripción aspirantes a programas de posgrado",DATOS!K:K,"Estudiante")</f>
        <v>0</v>
      </c>
      <c r="K14" s="17">
        <f>+COUNTIFS(DATOS!J:J,"Inscripción aspirantes a programas de posgrado",DATOS!K:K,"Funcionario")</f>
        <v>0</v>
      </c>
      <c r="L14" s="17">
        <f>+COUNTIFS(DATOS!J:J,"Inscripción aspirantes a programas de posgrado",DATOS!K:K,"Profesor")</f>
        <v>0</v>
      </c>
      <c r="M14" s="17">
        <f>+COUNTIFS(DATOS!J:J,"Inscripción aspirantes a programas de posgrado",DATOS!K:K,"Ciudadanía")</f>
        <v>0</v>
      </c>
      <c r="N14" s="17">
        <f>+COUNTIFS(DATOS!J:J,"Inscripción aspirantes a programas de posgrado",DATOS!K:K,"Egresado")</f>
        <v>0</v>
      </c>
      <c r="O14" s="17">
        <f>+COUNTIFS(DATOS!J:J,"Inscripción aspirantes a programas de posgrado",DATOS!L:L,"Presencial")</f>
        <v>0</v>
      </c>
      <c r="P14" s="17">
        <f>+COUNTIFS(DATOS!J:J,"Inscripción aspirantes a programas de posgrado",DATOS!L:L,"Virtual")</f>
        <v>0</v>
      </c>
      <c r="Q14" s="17">
        <f>+COUNTIFS(DATOS!J:J,"Inscripción aspirantes a programas de posgrado",DATOS!L:L,"Correo Electrónico")</f>
        <v>0</v>
      </c>
      <c r="R14" s="17">
        <f>+COUNTIFS(DATOS!J:J,"Inscripción aspirantes a programas de posgrado",DATOS!L:L,"Telefónico")</f>
        <v>0</v>
      </c>
    </row>
    <row r="15" spans="1:29">
      <c r="A15" s="14">
        <v>2024</v>
      </c>
      <c r="B15" t="s">
        <v>28</v>
      </c>
      <c r="C15" s="4" t="s">
        <v>64</v>
      </c>
      <c r="D15" s="6" t="str">
        <f>IFERROR(AVERAGEIF(DATOS!$J$2:$J$300,TABLAS!C15,DATOS!$Y$2:$Y$300)/5,"N.R")</f>
        <v>N.R</v>
      </c>
      <c r="E15" s="8" t="str">
        <f>IFERROR(AVERAGEIF(DATOS!$J$2:$J$300,TABLAS!C15,DATOS!$Z$2:$Z$300)/5,"N.R")</f>
        <v>N.R</v>
      </c>
      <c r="F15" s="7" t="str">
        <f>IFERROR(AVERAGEIF(DATOS!$J$2:$J$300,TABLAS!C15,DATOS!$AA$2:$AA$300)/5,"N.R")</f>
        <v>N.R</v>
      </c>
      <c r="G15" s="7" t="str">
        <f>IFERROR(AVERAGEIF(DATOS!$J$2:$J$300,TABLAS!C15,DATOS!$AB$2:$AB$300)/5,"N.R")</f>
        <v>N.R</v>
      </c>
      <c r="H15" s="7" t="str">
        <f>IFERROR(AVERAGEIF(DATOS!$J$2:$J$300,TABLAS!C15,DATOS!$AC$2:$AC$300)/5,"N.R")</f>
        <v>N.R</v>
      </c>
      <c r="I15" s="7" t="str">
        <f>IFERROR(AVERAGEIF(DATOS!$J$2:$J$300,TABLAS!C15,DATOS!$AD$2:$AD$300),"N.R")</f>
        <v>N.R</v>
      </c>
      <c r="J15" s="17">
        <f>+COUNTIFS(DATOS!J:J,"Matrícula aspirantes admitidos a programas de posgrado",DATOS!K:K,"Estudiante")</f>
        <v>0</v>
      </c>
      <c r="K15" s="17">
        <f>+COUNTIFS(DATOS!J:J,"Matrícula aspirantes admitidos a programas de posgrado",DATOS!K:K,"Funcionario")</f>
        <v>0</v>
      </c>
      <c r="L15" s="17">
        <f>+COUNTIFS(DATOS!J:J,"Matrícula aspirantes admitidos a programas de posgrado",DATOS!K:K,"Profesor")</f>
        <v>0</v>
      </c>
      <c r="M15" s="17">
        <f>+COUNTIFS(DATOS!J:J,"Matrícula aspirantes admitidos a programas de posgrado",DATOS!K:K,"Ciudadanía")</f>
        <v>0</v>
      </c>
      <c r="N15" s="17">
        <f>+COUNTIFS(DATOS!J:J,"Matrícula aspirantes admitidos a programas de posgrado",DATOS!K:K,"Egresado")</f>
        <v>0</v>
      </c>
      <c r="O15" s="17">
        <f>+COUNTIFS(DATOS!J:J,"Matrícula aspirantes admitidos a programas de posgrado",DATOS!L:L,"Presencial")</f>
        <v>0</v>
      </c>
      <c r="P15" s="17">
        <f>+COUNTIFS(DATOS!J:J,"Matrícula aspirantes admitidos a programas de posgrado",DATOS!L:L,"Virtual")</f>
        <v>0</v>
      </c>
      <c r="Q15" s="17">
        <f>+COUNTIFS(DATOS!J:J,"Matrícula aspirantes admitidos a programas de posgrado",DATOS!L:L,"Correo Electrónico")</f>
        <v>0</v>
      </c>
      <c r="R15" s="17">
        <f>+COUNTIFS(DATOS!J:J,"Matrícula aspirantes admitidos a programas de posgrado",DATOS!L:L,"Telefónico")</f>
        <v>0</v>
      </c>
    </row>
    <row r="16" spans="1:29">
      <c r="A16" s="14">
        <v>2024</v>
      </c>
      <c r="B16" t="s">
        <v>28</v>
      </c>
      <c r="C16" s="4" t="s">
        <v>65</v>
      </c>
      <c r="D16" s="6" t="str">
        <f>IFERROR(AVERAGEIF(DATOS!$J$2:$J$300,TABLAS!C16,DATOS!$Y$2:$Y$300)/5,"N.R")</f>
        <v>N.R</v>
      </c>
      <c r="E16" s="8" t="str">
        <f>IFERROR(AVERAGEIF(DATOS!$J$2:$J$300,TABLAS!C16,DATOS!$Z$2:$Z$300)/5,"N.R")</f>
        <v>N.R</v>
      </c>
      <c r="F16" s="7" t="str">
        <f>IFERROR(AVERAGEIF(DATOS!$J$2:$J$300,TABLAS!C16,DATOS!$AA$2:$AA$300)/5,"N.R")</f>
        <v>N.R</v>
      </c>
      <c r="G16" s="7" t="str">
        <f>IFERROR(AVERAGEIF(DATOS!$J$2:$J$300,TABLAS!C16,DATOS!$AB$2:$AB$300)/5,"N.R")</f>
        <v>N.R</v>
      </c>
      <c r="H16" s="7" t="str">
        <f>IFERROR(AVERAGEIF(DATOS!$J$2:$J$300,TABLAS!C16,DATOS!$AC$2:$AC$300)/5,"N.R")</f>
        <v>N.R</v>
      </c>
      <c r="I16" s="7" t="str">
        <f>IFERROR(AVERAGEIF(DATOS!$J$2:$J$300,TABLAS!C16,DATOS!$AD$2:$AD$300),"N.R")</f>
        <v>N.R</v>
      </c>
      <c r="J16" s="17">
        <f>+COUNTIFS(DATOS!J:J,"Cursos intersemestrales",DATOS!K:K,"Estudiante")</f>
        <v>0</v>
      </c>
      <c r="K16" s="17">
        <f>+COUNTIFS(DATOS!J:J,"Cursos intersemestrales",DATOS!K:K,"Funcionario")</f>
        <v>0</v>
      </c>
      <c r="L16" s="17">
        <f>+COUNTIFS(DATOS!J:J,"Cursos intersemestrales",DATOS!K:K,"Profesor")</f>
        <v>0</v>
      </c>
      <c r="M16" s="17">
        <f>+COUNTIFS(DATOS!J:J,"Cursos intersemestrales",DATOS!K:K,"Ciudadanía")</f>
        <v>0</v>
      </c>
      <c r="N16" s="17">
        <f>+COUNTIFS(DATOS!J:J,"Cursos intersemestrales",DATOS!K:K,"Egresado")</f>
        <v>0</v>
      </c>
      <c r="O16" s="17">
        <f>+COUNTIFS(DATOS!J:J,"Cursos intersemestrales",DATOS!L:L,"Presencial")</f>
        <v>0</v>
      </c>
      <c r="P16" s="17">
        <f>+COUNTIFS(DATOS!J:J,"Cursos intersemestrales",DATOS!L:L,"Virtual")</f>
        <v>0</v>
      </c>
      <c r="Q16" s="17">
        <f>+COUNTIFS(DATOS!J:J,"Cursos intersemestrales",DATOS!L:L,"Correo Electrónico")</f>
        <v>0</v>
      </c>
      <c r="R16" s="17">
        <f>+COUNTIFS(DATOS!J:J,"Cursos intersemestrales",DATOS!L:L,"Telefónico")</f>
        <v>0</v>
      </c>
    </row>
    <row r="17" spans="1:18">
      <c r="A17" s="14">
        <v>2024</v>
      </c>
      <c r="B17" t="s">
        <v>66</v>
      </c>
      <c r="C17" t="s">
        <v>67</v>
      </c>
      <c r="D17" s="6" t="str">
        <f>IFERROR(AVERAGEIF(DATOS!$J$2:$J$300,TABLAS!C17,DATOS!$Y$2:$Y$300)/5,"N.R")</f>
        <v>N.R</v>
      </c>
      <c r="E17" s="8" t="str">
        <f>IFERROR(AVERAGEIF(DATOS!$J$2:$J$300,TABLAS!C17,DATOS!$Z$2:$Z$300)/5,"N.R")</f>
        <v>N.R</v>
      </c>
      <c r="F17" s="7" t="str">
        <f>IFERROR(AVERAGEIF(DATOS!$J$2:$J$300,TABLAS!C17,DATOS!$AA$2:$AA$300)/5,"N.R")</f>
        <v>N.R</v>
      </c>
      <c r="G17" s="7" t="str">
        <f>IFERROR(AVERAGEIF(DATOS!$J$2:$J$300,TABLAS!C17,DATOS!$AB$2:$AB$300)/5,"N.R")</f>
        <v>N.R</v>
      </c>
      <c r="H17" s="7" t="str">
        <f>IFERROR(AVERAGEIF(DATOS!$J$2:$J$300,TABLAS!C17,DATOS!$AC$2:$AC$300)/5,"N.R")</f>
        <v>N.R</v>
      </c>
      <c r="I17" s="7" t="str">
        <f>IFERROR(AVERAGEIF(DATOS!$J$2:$J$300,TABLAS!C17,DATOS!$AD$2:$AD$300),"N.R")</f>
        <v>N.R</v>
      </c>
      <c r="J17" s="17">
        <f>+COUNTIFS(DATOS!F:F,"Cursos Matrícula a cursos de idiomas",DATOS!K:K,"Estudiante")</f>
        <v>0</v>
      </c>
      <c r="K17" s="17">
        <f>+COUNTIFS(DATOS!F:F,"Cursos Matrícula a cursos de idiomas",DATOS!K:K,"Funcionario")</f>
        <v>0</v>
      </c>
      <c r="L17" s="17">
        <f>+COUNTIFS(DATOS!F:F,"Cursos Matrícula a cursos de idiomas",DATOS!K:K,"Profesor")</f>
        <v>0</v>
      </c>
      <c r="M17" s="17">
        <f>+COUNTIFS(DATOS!F:F,"Cursos Matrícula a cursos de idiomas",DATOS!K:K,"Ciudadanía")</f>
        <v>0</v>
      </c>
      <c r="N17" s="17">
        <f>+COUNTIFS(DATOS!F:F,"Cursos Matrícula a cursos de idiomas",DATOS!K:K,"Egresado")</f>
        <v>0</v>
      </c>
      <c r="O17" s="17">
        <f>+COUNTIFS(DATOS!F:F,"Cursos Matrícula a cursos de idiomas",DATOS!L:L,"Presencial")</f>
        <v>0</v>
      </c>
      <c r="P17" s="17">
        <f>+COUNTIFS(DATOS!F:F,"Cursos Matrícula a cursos de idiomas",DATOS!L:L,"Virtual")</f>
        <v>0</v>
      </c>
      <c r="Q17" s="17">
        <f>+COUNTIFS(DATOS!F:F,"Cursos Matrícula a cursos de idiomas",DATOS!L:L,"Correo Electrónico")</f>
        <v>0</v>
      </c>
      <c r="R17" s="17">
        <f>+COUNTIFS(DATOS!F:F,"Cursos Matrícula a cursos de idiomas",DATOS!L:L,"Telefónico")</f>
        <v>0</v>
      </c>
    </row>
    <row r="18" spans="1:18">
      <c r="A18" s="14">
        <v>2024</v>
      </c>
      <c r="B18" t="s">
        <v>68</v>
      </c>
      <c r="C18" t="s">
        <v>69</v>
      </c>
      <c r="D18" s="6" t="str">
        <f>IFERROR(AVERAGEIF(DATOS!$J$2:$J$300,TABLAS!C18,DATOS!$Y$2:$Y$300)/5,"N.R")</f>
        <v>N.R</v>
      </c>
      <c r="E18" s="8" t="str">
        <f>IFERROR(AVERAGEIF(DATOS!$J$2:$J$300,TABLAS!C18,DATOS!$Z$2:$Z$300)/5,"N.R")</f>
        <v>N.R</v>
      </c>
      <c r="F18" s="7" t="str">
        <f>IFERROR(AVERAGEIF(DATOS!$J$2:$J$300,TABLAS!C18,DATOS!$AA$2:$AA$300)/5,"N.R")</f>
        <v>N.R</v>
      </c>
      <c r="G18" s="7" t="str">
        <f>IFERROR(AVERAGEIF(DATOS!$J$2:$J$300,TABLAS!C18,DATOS!$AB$2:$AB$300)/5,"N.R")</f>
        <v>N.R</v>
      </c>
      <c r="H18" s="7" t="str">
        <f>IFERROR(AVERAGEIF(DATOS!$J$2:$J$300,TABLAS!C18,DATOS!$AC$2:$AC$300)/5,"N.R")</f>
        <v>N.R</v>
      </c>
      <c r="I18" s="7" t="str">
        <f>IFERROR(AVERAGEIF(DATOS!$J$2:$J$300,TABLAS!C18,DATOS!$AD$2:$AD$300),"N.R")</f>
        <v>N.R</v>
      </c>
      <c r="J18" s="17">
        <f>+COUNTIFS(DATOS!E:E,"Movilidad Académica",DATOS!K:K,"Estudiante")</f>
        <v>0</v>
      </c>
      <c r="K18" s="17">
        <f>+COUNTIFS(DATOS!E:E,"Movilidad Académica",DATOS!K:K,"Funcionario")</f>
        <v>0</v>
      </c>
      <c r="L18" s="17">
        <f>+COUNTIFS(DATOS!E:E,"Movilidad Académica",DATOS!K:K,"Profesor")</f>
        <v>0</v>
      </c>
      <c r="M18" s="17">
        <f>+COUNTIFS(DATOS!E:E,"Movilidad Académica",DATOS!K:K,"Ciudadanía")</f>
        <v>0</v>
      </c>
      <c r="N18" s="17">
        <f>+COUNTIFS(DATOS!E:E,"Movilidad Académica",DATOS!K:K,"Egresado")</f>
        <v>0</v>
      </c>
      <c r="O18" s="17">
        <f>+COUNTIFS(DATOS!E:E,"Movilidad Académica",DATOS!L:L,"Presencial")</f>
        <v>0</v>
      </c>
      <c r="P18" s="17">
        <f>+COUNTIFS(DATOS!E:E,"Movilidad Académica",DATOS!L:L,"Virtual")</f>
        <v>0</v>
      </c>
      <c r="Q18" s="17">
        <f>+COUNTIFS(DATOS!E:E,"Movilidad Académica",DATOS!L:L,"Correo Electrónico")</f>
        <v>0</v>
      </c>
      <c r="R18" s="17">
        <f>+COUNTIFS(DATOS!E:E,"Movilidad Académica",DATOS!L:L,"Telefónico")</f>
        <v>0</v>
      </c>
    </row>
    <row r="19" spans="1:18">
      <c r="A19" s="14">
        <v>2024</v>
      </c>
      <c r="B19" t="s">
        <v>68</v>
      </c>
      <c r="C19" t="s">
        <v>70</v>
      </c>
      <c r="D19" s="6" t="str">
        <f>IFERROR(AVERAGEIF(DATOS!$J$2:$J$300,TABLAS!C19,DATOS!$Y$2:$Y$300)/5,"N.R")</f>
        <v>N.R</v>
      </c>
      <c r="E19" s="8" t="str">
        <f>IFERROR(AVERAGEIF(DATOS!$J$2:$J$300,TABLAS!C19,DATOS!$Z$2:$Z$300)/5,"N.R")</f>
        <v>N.R</v>
      </c>
      <c r="F19" s="7" t="str">
        <f>IFERROR(AVERAGEIF(DATOS!$J$2:$J$300,TABLAS!C19,DATOS!$AA$2:$AA$300)/5,"N.R")</f>
        <v>N.R</v>
      </c>
      <c r="G19" s="7" t="str">
        <f>IFERROR(AVERAGEIF(DATOS!$J$2:$J$300,TABLAS!C19,DATOS!$AB$2:$AB$300)/5,"N.R")</f>
        <v>N.R</v>
      </c>
      <c r="H19" s="7" t="str">
        <f>IFERROR(AVERAGEIF(DATOS!$J$2:$J$300,TABLAS!C19,DATOS!$AC$2:$AC$300)/5,"N.R")</f>
        <v>N.R</v>
      </c>
      <c r="I19" s="7" t="str">
        <f>IFERROR(AVERAGEIF(DATOS!$J$2:$J$300,TABLAS!C19,DATOS!$AD$2:$AD$300),"N.R")</f>
        <v>N.R</v>
      </c>
      <c r="J19" s="17">
        <f>+COUNTIFS(DATOS!E:E,"Consejería a la Movilidad Académica",DATOS!K:K,"Estudiante")</f>
        <v>0</v>
      </c>
      <c r="K19" s="17">
        <f>+COUNTIFS(DATOS!E:E,"Consejería a la Movilidad Académica",DATOS!K:K,"Funcionario")</f>
        <v>0</v>
      </c>
      <c r="L19" s="17">
        <f>+COUNTIFS(DATOS!E:E,"Consejería a la Movilidad Académica",DATOS!K:K,"Profesor")</f>
        <v>0</v>
      </c>
      <c r="M19" s="17">
        <f>+COUNTIFS(DATOS!E:E,"Consejería a la Movilidad Académica",DATOS!K:K,"Ciudadanía")</f>
        <v>0</v>
      </c>
      <c r="N19" s="17">
        <f>+COUNTIFS(DATOS!E:E,"Consejería a la Movilidad Académica",DATOS!K:K,"Egresado")</f>
        <v>0</v>
      </c>
      <c r="O19" s="17">
        <f>+COUNTIFS(DATOS!E:E,"Consejería a la Movilidad Académica",DATOS!L:L,"Presencial")</f>
        <v>0</v>
      </c>
      <c r="P19" s="17">
        <f>+COUNTIFS(DATOS!E:E,"Consejería a la Movilidad Académica",DATOS!L:L,"Virtual")</f>
        <v>0</v>
      </c>
      <c r="Q19" s="17">
        <f>+COUNTIFS(DATOS!E:E,"Consejería a la Movilidad Académica",DATOS!L:L,"Correo Electrónico")</f>
        <v>0</v>
      </c>
      <c r="R19" s="17">
        <f>+COUNTIFS(DATOS!E:E,"Consejería a la Movilidad Académica",DATOS!L:L,"Telefónico")</f>
        <v>0</v>
      </c>
    </row>
    <row r="20" spans="1:18">
      <c r="A20" s="14">
        <v>2024</v>
      </c>
      <c r="B20" t="s">
        <v>71</v>
      </c>
      <c r="C20" t="s">
        <v>72</v>
      </c>
      <c r="D20" s="6" t="str">
        <f>IFERROR(AVERAGEIF(DATOS!$J$2:$J$300,TABLAS!C20,DATOS!$Y$2:$Y$300)/5,"N.R")</f>
        <v>N.R</v>
      </c>
      <c r="E20" s="8" t="str">
        <f>IFERROR(AVERAGEIF(DATOS!$J$2:$J$300,TABLAS!C20,DATOS!$Z$2:$Z$300)/5,"N.R")</f>
        <v>N.R</v>
      </c>
      <c r="F20" s="7" t="str">
        <f>IFERROR(AVERAGEIF(DATOS!$J$2:$J$300,TABLAS!C20,DATOS!$AA$2:$AA$300)/5,"N.R")</f>
        <v>N.R</v>
      </c>
      <c r="G20" s="7" t="str">
        <f>IFERROR(AVERAGEIF(DATOS!$J$2:$J$300,TABLAS!C20,DATOS!$AB$2:$AB$300)/5,"N.R")</f>
        <v>N.R</v>
      </c>
      <c r="H20" s="7" t="str">
        <f>IFERROR(AVERAGEIF(DATOS!$J$2:$J$300,TABLAS!C20,DATOS!$AC$2:$AC$300)/5,"N.R")</f>
        <v>N.R</v>
      </c>
      <c r="I20" s="7" t="str">
        <f>IFERROR(AVERAGEIF(DATOS!$J$2:$J$300,TABLAS!C20,DATOS!$AD$2:$AD$300),"N.R")</f>
        <v>N.R</v>
      </c>
      <c r="J20" s="17">
        <f>+COUNTIFS(DATOS!G:G,"Devolución y/o compensación de pagos en exceso no debidos",DATOS!K:K,"Estudiante")</f>
        <v>0</v>
      </c>
      <c r="K20" s="17">
        <f>+COUNTIFS(DATOS!G:G,"Devolución y/o compensación de pagos en exceso no debidos",DATOS!K:K,"Funcionario")</f>
        <v>0</v>
      </c>
      <c r="L20" s="17">
        <f>+COUNTIFS(DATOS!G:G,"Devolución y/o compensación de pagos en exceso no debidos",DATOS!K:K,"Profesor")</f>
        <v>0</v>
      </c>
      <c r="M20" s="17">
        <f>+COUNTIFS(DATOS!G:G,"Devolución y/o compensación de pagos en exceso no debidos",DATOS!K:K,"Ciudadanía")</f>
        <v>0</v>
      </c>
      <c r="N20" s="17">
        <f>+COUNTIFS(DATOS!G:G,"Devolución y/o compensación de pagos en exceso no debidos",DATOS!K:K,"Egresado")</f>
        <v>0</v>
      </c>
      <c r="O20" s="17">
        <f>+COUNTIFS(DATOS!G:G,"Devolución y/o compensación de pagos en exceso no debidos",DATOS!L:L,"Presencial")</f>
        <v>0</v>
      </c>
      <c r="P20" s="17">
        <f>+COUNTIFS(DATOS!G:G,"Devolución y/o compensación de pagos en exceso no debidos",DATOS!L:L,"Virtual")</f>
        <v>0</v>
      </c>
      <c r="Q20" s="17">
        <f>+COUNTIFS(DATOS!G:G,"Devolución y/o compensación de pagos en exceso no debidos",DATOS!L:L,"Correo Electrónico")</f>
        <v>0</v>
      </c>
      <c r="R20" s="17">
        <f>+COUNTIFS(DATOS!G:G,"Devolución y/o compensación de pagos en exceso no debidos",DATOS!L:L,"Telefónico")</f>
        <v>0</v>
      </c>
    </row>
    <row r="21" spans="1:18">
      <c r="A21" s="14">
        <v>2024</v>
      </c>
      <c r="B21" t="s">
        <v>71</v>
      </c>
      <c r="C21" t="s">
        <v>73</v>
      </c>
      <c r="D21" s="6" t="str">
        <f>IFERROR(AVERAGEIF(DATOS!$J$2:$J$300,TABLAS!C21,DATOS!$Y$2:$Y$300)/5,"N.R")</f>
        <v>N.R</v>
      </c>
      <c r="E21" s="8" t="str">
        <f>IFERROR(AVERAGEIF(DATOS!$J$2:$J$300,TABLAS!C21,DATOS!$Z$2:$Z$300)/5,"N.R")</f>
        <v>N.R</v>
      </c>
      <c r="F21" s="7" t="str">
        <f>IFERROR(AVERAGEIF(DATOS!$J$2:$J$300,TABLAS!C21,DATOS!$AA$2:$AA$300)/5,"N.R")</f>
        <v>N.R</v>
      </c>
      <c r="G21" s="7" t="str">
        <f>IFERROR(AVERAGEIF(DATOS!$J$2:$J$300,TABLAS!C21,DATOS!$AB$2:$AB$300)/5,"N.R")</f>
        <v>N.R</v>
      </c>
      <c r="H21" s="7" t="str">
        <f>IFERROR(AVERAGEIF(DATOS!$J$2:$J$300,TABLAS!C21,DATOS!$AC$2:$AC$300)/5,"N.R")</f>
        <v>N.R</v>
      </c>
      <c r="I21" s="7" t="str">
        <f>IFERROR(AVERAGEIF(DATOS!$J$2:$J$300,TABLAS!C21,DATOS!$AD$2:$AD$300),"N.R")</f>
        <v>N.R</v>
      </c>
      <c r="J21" s="17">
        <f>+COUNTIFS(DATOS!G:G,"Consulta de paz y salvo",DATOS!K:K,"Estudiante")</f>
        <v>0</v>
      </c>
      <c r="K21" s="17">
        <f>+COUNTIFS(DATOS!G:G,"Consulta de paz y salvo",DATOS!K:K,"Funcionario")</f>
        <v>0</v>
      </c>
      <c r="L21" s="17">
        <f>+COUNTIFS(DATOS!G:G,"Consulta de paz y salvo",DATOS!K:K,"Profesor")</f>
        <v>0</v>
      </c>
      <c r="M21" s="17">
        <f>+COUNTIFS(DATOS!G:G,"Consulta de paz y salvo",DATOS!K:K,"Ciudadanía")</f>
        <v>0</v>
      </c>
      <c r="N21" s="17">
        <f>+COUNTIFS(DATOS!G:G,"Consulta de paz y salvo",DATOS!K:K,"Egresado")</f>
        <v>0</v>
      </c>
      <c r="O21" s="17">
        <f>+COUNTIFS(DATOS!G:G,"Consulta de paz y salvo",DATOS!L:L,"Presencial")</f>
        <v>0</v>
      </c>
      <c r="P21" s="17">
        <f>+COUNTIFS(DATOS!G:G,"Consulta de paz y salvo",DATOS!L:L,"Virtual")</f>
        <v>0</v>
      </c>
      <c r="Q21" s="17">
        <f>+COUNTIFS(DATOS!G:G,"Consulta de paz y salvo",DATOS!L:L,"Correo Electrónico")</f>
        <v>0</v>
      </c>
      <c r="R21" s="17">
        <f>+COUNTIFS(DATOS!G:G,"Consulta de paz y salvo",DATOS!L:L,"Telefónico")</f>
        <v>0</v>
      </c>
    </row>
    <row r="22" spans="1:18">
      <c r="A22" s="14">
        <v>2024</v>
      </c>
      <c r="B22" t="s">
        <v>74</v>
      </c>
      <c r="C22" t="s">
        <v>75</v>
      </c>
      <c r="D22" s="6" t="str">
        <f>IFERROR(AVERAGEIF(DATOS!$J$2:$J$300,TABLAS!C22,DATOS!$Y$2:$Y$300)/5,"N.R")</f>
        <v>N.R</v>
      </c>
      <c r="E22" s="8" t="str">
        <f>IFERROR(AVERAGEIF(DATOS!$J$2:$J$300,TABLAS!C22,DATOS!$Z$2:$Z$300)/5,"N.R")</f>
        <v>N.R</v>
      </c>
      <c r="F22" s="7" t="str">
        <f>IFERROR(AVERAGEIF(DATOS!$J$2:$J$300,TABLAS!C22,DATOS!$AA$2:$AA$300)/5,"N.R")</f>
        <v>N.R</v>
      </c>
      <c r="G22" s="7" t="str">
        <f>IFERROR(AVERAGEIF(DATOS!$J$2:$J$300,TABLAS!C22,DATOS!$AB$2:$AB$300)/5,"N.R")</f>
        <v>N.R</v>
      </c>
      <c r="H22" s="7" t="str">
        <f>IFERROR(AVERAGEIF(DATOS!$J$2:$J$300,TABLAS!C22,DATOS!$AC$2:$AC$300)/5,"N.R")</f>
        <v>N.R</v>
      </c>
      <c r="I22" s="7" t="str">
        <f>IFERROR(AVERAGEIF(DATOS!$J$2:$J$300,TABLAS!C22,DATOS!$AD$2:$AD$300),"N.R")</f>
        <v>N.R</v>
      </c>
      <c r="J22" s="17">
        <f>+COUNTIFS(DATOS!H:H,"Inscripción a programas de educación no formal",DATOS!K:K,"Estudiante")</f>
        <v>0</v>
      </c>
      <c r="K22" s="17">
        <f>+COUNTIFS(DATOS!H:H,"Inscripción a programas de educación no formal",DATOS!K:K,"Funcionario")</f>
        <v>0</v>
      </c>
      <c r="L22" s="17">
        <f>+COUNTIFS(DATOS!H:H,"Inscripción a programas de educación no formal",DATOS!K:K,"Profesor")</f>
        <v>0</v>
      </c>
      <c r="M22" s="17">
        <f>+COUNTIFS(DATOS!H:H,"Inscripción a programas de educación no formal",DATOS!K:K,"Ciudadanía")</f>
        <v>0</v>
      </c>
      <c r="N22" s="17">
        <f>+COUNTIFS(DATOS!H:H,"Inscripción a programas de educación no formal",DATOS!K:K,"Egresado")</f>
        <v>0</v>
      </c>
      <c r="O22" s="17">
        <f>+COUNTIFS(DATOS!H:H,"Inscripción a programas de educación no formal",DATOS!L:L,"Presencial")</f>
        <v>0</v>
      </c>
      <c r="P22" s="17">
        <f>+COUNTIFS(DATOS!H:H,"Inscripción a programas de educación no formal",DATOS!L:L,"Virtual")</f>
        <v>0</v>
      </c>
      <c r="Q22" s="17">
        <f>+COUNTIFS(DATOS!H:H,"Inscripción a programas de educación no formal",DATOS!L:L,"Correo Electrónico")</f>
        <v>0</v>
      </c>
      <c r="R22" s="17">
        <f>+COUNTIFS(DATOS!H:H,"Inscripción a programas de educación no formal",DATOS!L:L,"Telefónico")</f>
        <v>0</v>
      </c>
    </row>
    <row r="23" spans="1:18">
      <c r="A23" s="14">
        <v>2024</v>
      </c>
      <c r="B23" t="s">
        <v>76</v>
      </c>
      <c r="C23" t="s">
        <v>77</v>
      </c>
      <c r="D23" s="6" t="str">
        <f>IFERROR(AVERAGEIF(DATOS!$J$2:$J$300,TABLAS!C23,DATOS!$Y$2:$Y$300)/5,"N.R")</f>
        <v>N.R</v>
      </c>
      <c r="E23" s="8" t="str">
        <f>IFERROR(AVERAGEIF(DATOS!$J$2:$J$300,TABLAS!C23,DATOS!$Z$2:$Z$300)/5,"N.R")</f>
        <v>N.R</v>
      </c>
      <c r="F23" s="7" t="str">
        <f>IFERROR(AVERAGEIF(DATOS!$J$2:$J$300,TABLAS!C23,DATOS!$AA$2:$AA$300)/5,"N.R")</f>
        <v>N.R</v>
      </c>
      <c r="G23" s="7" t="str">
        <f>IFERROR(AVERAGEIF(DATOS!$J$2:$J$300,TABLAS!C23,DATOS!$AB$2:$AB$300)/5,"N.R")</f>
        <v>N.R</v>
      </c>
      <c r="H23" s="7" t="str">
        <f>IFERROR(AVERAGEIF(DATOS!$J$2:$J$300,TABLAS!C23,DATOS!$AC$2:$AC$300)/5,"N.R")</f>
        <v>N.R</v>
      </c>
      <c r="I23" s="7" t="str">
        <f>IFERROR(AVERAGEIF(DATOS!$J$2:$J$300,TABLAS!C23,DATOS!$AD$2:$AD$300),"N.R")</f>
        <v>N.R</v>
      </c>
      <c r="J23" s="17">
        <f>+COUNTIFS(DATOS!I:I,"Préstamo bibliotecario",DATOS!K:K,"Estudiante")</f>
        <v>0</v>
      </c>
      <c r="K23" s="17">
        <f>+COUNTIFS(DATOS!I:I,"Préstamo bibliotecario",DATOS!K:K,"Funcionario")</f>
        <v>0</v>
      </c>
      <c r="L23" s="17">
        <f>+COUNTIFS(DATOS!I:I,"Préstamo bibliotecario",DATOS!K:K,"Profesor")</f>
        <v>0</v>
      </c>
      <c r="M23" s="17">
        <f>+COUNTIFS(DATOS!I:I,"Préstamo bibliotecario",DATOS!K:K,"Ciudadanía")</f>
        <v>0</v>
      </c>
      <c r="N23" s="17">
        <f>+COUNTIFS(DATOS!I:I,"Préstamo bibliotecario",DATOS!K:K,"Egresado")</f>
        <v>0</v>
      </c>
      <c r="O23" s="17">
        <f>+COUNTIFS(DATOS!I:I,"Préstamo bibliotecario",DATOS!L:L,"Presencial")</f>
        <v>0</v>
      </c>
      <c r="P23" s="17">
        <f>+COUNTIFS(DATOS!I:I,"Préstamo bibliotecario",DATOS!L:L,"Virtual")</f>
        <v>0</v>
      </c>
      <c r="Q23" s="17">
        <f>+COUNTIFS(DATOS!I:I,"Préstamo bibliotecario",DATOS!L:L,"Correo Electrónico")</f>
        <v>0</v>
      </c>
      <c r="R23" s="17">
        <f>+COUNTIFS(DATOS!I:I,"Préstamo bibliotecario",DATOS!L:L,"Telefónico")</f>
        <v>0</v>
      </c>
    </row>
    <row r="24" spans="1:18">
      <c r="A24" s="14">
        <v>2024</v>
      </c>
      <c r="B24" t="s">
        <v>76</v>
      </c>
      <c r="C24" t="s">
        <v>78</v>
      </c>
      <c r="D24" s="6" t="str">
        <f>IFERROR(AVERAGEIF(DATOS!$J$2:$J$300,TABLAS!C24,DATOS!$Y$2:$Y$300)/5,"N.R")</f>
        <v>N.R</v>
      </c>
      <c r="E24" s="8" t="str">
        <f>IFERROR(AVERAGEIF(DATOS!$J$2:$J$300,TABLAS!C24,DATOS!$Z$2:$Z$300)/5,"N.R")</f>
        <v>N.R</v>
      </c>
      <c r="F24" s="7" t="str">
        <f>IFERROR(AVERAGEIF(DATOS!$J$2:$J$300,TABLAS!C24,DATOS!$AA$2:$AA$300)/5,"N.R")</f>
        <v>N.R</v>
      </c>
      <c r="G24" s="7" t="str">
        <f>IFERROR(AVERAGEIF(DATOS!$J$2:$J$300,TABLAS!C24,DATOS!$AB$2:$AB$300)/5,"N.R")</f>
        <v>N.R</v>
      </c>
      <c r="H24" s="7" t="str">
        <f>IFERROR(AVERAGEIF(DATOS!$J$2:$J$300,TABLAS!C24,DATOS!$AC$2:$AC$300)/5,"N.R")</f>
        <v>N.R</v>
      </c>
      <c r="I24" s="7" t="str">
        <f>IFERROR(AVERAGEIF(DATOS!$J$2:$J$300,TABLAS!C24,DATOS!$AD$2:$AD$300),"N.R")</f>
        <v>N.R</v>
      </c>
      <c r="J24" s="17">
        <f>+COUNTIFS(DATOS!I:I,"Reserva de cubículos",DATOS!K:K,"Estudiante")</f>
        <v>0</v>
      </c>
      <c r="K24" s="17">
        <f>+COUNTIFS(DATOS!I:I,"Reserva de cubículos",DATOS!K:K,"Funcionario")</f>
        <v>0</v>
      </c>
      <c r="L24" s="17">
        <f>+COUNTIFS(DATOS!I:I,"Reserva de cubículos",DATOS!K:K,"Profesor")</f>
        <v>0</v>
      </c>
      <c r="M24" s="17">
        <f>+COUNTIFS(DATOS!I:I,"Reserva de cubículos",DATOS!K:K,"Ciudadanía")</f>
        <v>0</v>
      </c>
      <c r="N24" s="17">
        <f>+COUNTIFS(DATOS!I:I,"Reserva de cubículos",DATOS!K:K,"Egresado")</f>
        <v>0</v>
      </c>
      <c r="O24" s="17">
        <f>+COUNTIFS(DATOS!I:I,"Reserva de cubículos",DATOS!L:L,"Presencial")</f>
        <v>0</v>
      </c>
      <c r="P24" s="17">
        <f>+COUNTIFS(DATOS!I:I,"Reserva de cubículos",DATOS!L:L,"Virtual")</f>
        <v>0</v>
      </c>
      <c r="Q24" s="17">
        <f>+COUNTIFS(DATOS!I:I,"Reserva de cubículos",DATOS!L:L,"Correo Electrónico")</f>
        <v>0</v>
      </c>
      <c r="R24" s="17">
        <f>+COUNTIFS(DATOS!I:I,"Reserva de cubículos",DATOS!L:L,"Telefónico")</f>
        <v>0</v>
      </c>
    </row>
    <row r="25" spans="1:18">
      <c r="D25" s="6"/>
      <c r="E25" s="8"/>
      <c r="F25" s="5"/>
      <c r="G25" s="5"/>
      <c r="H25" s="5"/>
      <c r="I25" s="5"/>
      <c r="J25" s="5"/>
      <c r="N25" s="18"/>
    </row>
    <row r="26" spans="1:18">
      <c r="J26" s="13"/>
    </row>
    <row r="27" spans="1:18">
      <c r="J27" s="5"/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1A07-BF93-46AC-A9C6-DB222C8D6442}">
  <dimension ref="A1:AJ51"/>
  <sheetViews>
    <sheetView showGridLines="0" tabSelected="1" topLeftCell="T1" workbookViewId="0">
      <selection activeCell="T1" sqref="T1:AJ3"/>
    </sheetView>
  </sheetViews>
  <sheetFormatPr defaultColWidth="9.140625" defaultRowHeight="15"/>
  <cols>
    <col min="1" max="1" width="9.140625" hidden="1" customWidth="1"/>
    <col min="2" max="2" width="54.85546875" hidden="1" customWidth="1"/>
    <col min="3" max="3" width="30.7109375" hidden="1" customWidth="1"/>
    <col min="4" max="4" width="18.5703125" hidden="1" customWidth="1"/>
    <col min="5" max="5" width="19.5703125" hidden="1" customWidth="1"/>
    <col min="6" max="6" width="16.5703125" hidden="1" customWidth="1"/>
    <col min="7" max="7" width="9.5703125" hidden="1" customWidth="1"/>
    <col min="8" max="8" width="30" hidden="1" customWidth="1"/>
    <col min="9" max="9" width="18.140625" hidden="1" customWidth="1"/>
    <col min="10" max="10" width="15" hidden="1" customWidth="1"/>
    <col min="11" max="11" width="25.42578125" hidden="1" customWidth="1"/>
    <col min="12" max="12" width="18.140625" hidden="1" customWidth="1"/>
    <col min="13" max="13" width="17.140625" hidden="1" customWidth="1"/>
    <col min="14" max="14" width="54.85546875" hidden="1" customWidth="1"/>
    <col min="15" max="15" width="35.28515625" hidden="1" customWidth="1"/>
    <col min="16" max="16" width="20.85546875" hidden="1" customWidth="1"/>
    <col min="17" max="17" width="54.85546875" hidden="1" customWidth="1"/>
    <col min="18" max="18" width="35.42578125" hidden="1" customWidth="1"/>
    <col min="19" max="19" width="51.42578125" hidden="1" customWidth="1"/>
    <col min="20" max="20" width="6.85546875" customWidth="1"/>
    <col min="21" max="21" width="28" customWidth="1"/>
    <col min="22" max="22" width="20" bestFit="1" customWidth="1"/>
    <col min="23" max="23" width="21" bestFit="1" customWidth="1"/>
    <col min="24" max="24" width="12" customWidth="1"/>
    <col min="25" max="25" width="8.140625" customWidth="1"/>
    <col min="26" max="26" width="31.85546875" customWidth="1"/>
    <col min="27" max="27" width="10.7109375" customWidth="1"/>
    <col min="28" max="28" width="6" customWidth="1"/>
    <col min="29" max="29" width="25.7109375" customWidth="1"/>
    <col min="30" max="30" width="10.7109375" customWidth="1"/>
    <col min="32" max="32" width="22.140625" customWidth="1"/>
  </cols>
  <sheetData>
    <row r="1" spans="2:36" ht="15" customHeight="1">
      <c r="T1" s="30" t="s">
        <v>79</v>
      </c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</row>
    <row r="2" spans="2:36" ht="15" customHeight="1">
      <c r="B2" s="2" t="s">
        <v>46</v>
      </c>
      <c r="C2" t="s">
        <v>80</v>
      </c>
      <c r="H2" s="2" t="s">
        <v>46</v>
      </c>
      <c r="I2" t="s">
        <v>81</v>
      </c>
      <c r="K2" s="2" t="s">
        <v>46</v>
      </c>
      <c r="L2" t="s">
        <v>82</v>
      </c>
      <c r="N2" s="2" t="s">
        <v>46</v>
      </c>
      <c r="O2" t="s">
        <v>83</v>
      </c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</row>
    <row r="3" spans="2:36" ht="15" customHeight="1">
      <c r="B3" t="s">
        <v>29</v>
      </c>
      <c r="C3" s="5">
        <v>0.66666666666666663</v>
      </c>
      <c r="H3" t="s">
        <v>29</v>
      </c>
      <c r="I3" s="5">
        <v>0.93333333333333335</v>
      </c>
      <c r="K3" t="s">
        <v>29</v>
      </c>
      <c r="L3" s="5">
        <v>0.93333333333333335</v>
      </c>
      <c r="N3" t="s">
        <v>29</v>
      </c>
      <c r="O3" s="5">
        <v>0.93333333333333335</v>
      </c>
      <c r="Q3" s="2" t="s">
        <v>46</v>
      </c>
      <c r="R3" t="s">
        <v>84</v>
      </c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2:36" ht="9.75" customHeight="1">
      <c r="B4" t="s">
        <v>85</v>
      </c>
      <c r="C4" s="5">
        <v>0.66666666666666663</v>
      </c>
      <c r="H4" t="s">
        <v>85</v>
      </c>
      <c r="I4" s="5">
        <v>0.93333333333333335</v>
      </c>
      <c r="K4" t="s">
        <v>85</v>
      </c>
      <c r="L4" s="5">
        <v>0.93333333333333335</v>
      </c>
      <c r="N4" t="s">
        <v>85</v>
      </c>
      <c r="O4" s="5">
        <v>0.93333333333333335</v>
      </c>
      <c r="Q4" t="s">
        <v>29</v>
      </c>
      <c r="R4" s="5">
        <v>0.93333333333333335</v>
      </c>
      <c r="Y4" s="19"/>
      <c r="Z4" s="19"/>
      <c r="AA4" s="19"/>
      <c r="AB4" s="19"/>
    </row>
    <row r="5" spans="2:36" ht="15" customHeight="1">
      <c r="Q5" t="s">
        <v>85</v>
      </c>
      <c r="R5" s="5">
        <v>0.93333333333333335</v>
      </c>
      <c r="Y5" s="19"/>
      <c r="Z5" s="19"/>
      <c r="AA5" s="19"/>
      <c r="AB5" s="19"/>
    </row>
    <row r="6" spans="2:36" ht="15" customHeight="1">
      <c r="T6" s="27" t="s">
        <v>86</v>
      </c>
      <c r="U6" s="20"/>
      <c r="V6" s="20"/>
      <c r="W6" s="20"/>
      <c r="X6" s="21"/>
      <c r="Z6" s="26"/>
      <c r="AA6" s="26"/>
    </row>
    <row r="7" spans="2:36" ht="15" customHeight="1">
      <c r="T7" s="28"/>
      <c r="U7" s="22"/>
      <c r="V7" s="22"/>
      <c r="W7" s="22"/>
      <c r="X7" s="23"/>
      <c r="Z7" s="19"/>
    </row>
    <row r="8" spans="2:36" ht="15" customHeight="1">
      <c r="T8" s="28"/>
      <c r="U8" s="22"/>
      <c r="V8" s="22"/>
      <c r="W8" s="22"/>
      <c r="X8" s="23"/>
      <c r="Y8" s="19"/>
      <c r="Z8" s="19"/>
    </row>
    <row r="9" spans="2:36" ht="20.25" customHeight="1">
      <c r="T9" s="28"/>
      <c r="U9" s="22"/>
      <c r="V9" s="22"/>
      <c r="W9" s="22"/>
      <c r="X9" s="23"/>
      <c r="Y9" s="19"/>
      <c r="Z9" s="33" t="s">
        <v>87</v>
      </c>
      <c r="AA9" s="31">
        <f>+AVERAGE(C29:C34)</f>
        <v>0.66666666666666663</v>
      </c>
    </row>
    <row r="10" spans="2:36" ht="20.25" customHeight="1">
      <c r="T10" s="28"/>
      <c r="U10" s="22"/>
      <c r="V10" s="22"/>
      <c r="W10" s="22"/>
      <c r="X10" s="23"/>
      <c r="Y10" s="19"/>
      <c r="Z10" s="34" t="s">
        <v>88</v>
      </c>
      <c r="AA10" s="31">
        <f>+AVERAGE(I29:I34,O29:O34)</f>
        <v>0.93333333333333335</v>
      </c>
    </row>
    <row r="11" spans="2:36" ht="20.25" customHeight="1">
      <c r="T11" s="28"/>
      <c r="U11" s="22"/>
      <c r="V11" s="22"/>
      <c r="W11" s="22"/>
      <c r="X11" s="23"/>
      <c r="Z11" s="34" t="s">
        <v>89</v>
      </c>
      <c r="AA11" s="31">
        <f>+AVERAGE(L29:L34)</f>
        <v>0.93333333333333335</v>
      </c>
      <c r="AE11" s="19"/>
      <c r="AF11" s="15"/>
      <c r="AG11" s="15"/>
    </row>
    <row r="12" spans="2:36" ht="20.25" customHeight="1">
      <c r="T12" s="28"/>
      <c r="U12" s="22"/>
      <c r="V12" s="22"/>
      <c r="W12" s="22"/>
      <c r="X12" s="23"/>
      <c r="Z12" s="34" t="s">
        <v>90</v>
      </c>
      <c r="AA12" s="31">
        <f>+AVERAGE(R29:R34)</f>
        <v>0.93333333333333335</v>
      </c>
      <c r="AE12" s="19"/>
    </row>
    <row r="13" spans="2:36" ht="8.25" customHeight="1">
      <c r="T13" s="28"/>
      <c r="U13" s="22"/>
      <c r="V13" s="22"/>
      <c r="W13" s="22"/>
      <c r="X13" s="23"/>
      <c r="Z13" s="5"/>
      <c r="AC13" s="5"/>
      <c r="AE13" s="19"/>
    </row>
    <row r="14" spans="2:36" ht="15" customHeight="1">
      <c r="T14" s="28"/>
      <c r="U14" s="22"/>
      <c r="V14" s="22"/>
      <c r="W14" s="22"/>
      <c r="X14" s="23"/>
      <c r="AE14" s="19"/>
    </row>
    <row r="15" spans="2:36" ht="15" customHeight="1">
      <c r="T15" s="28"/>
      <c r="U15" s="22"/>
      <c r="V15" s="22"/>
      <c r="W15" s="22"/>
      <c r="X15" s="23"/>
      <c r="AE15" s="19"/>
    </row>
    <row r="16" spans="2:36">
      <c r="T16" s="28"/>
      <c r="U16" s="22"/>
      <c r="V16" s="22"/>
      <c r="W16" s="22"/>
      <c r="X16" s="23"/>
    </row>
    <row r="17" spans="2:27" ht="24" customHeight="1">
      <c r="T17" s="28"/>
      <c r="U17" s="22"/>
      <c r="V17" s="22"/>
      <c r="W17" s="22"/>
      <c r="X17" s="23"/>
      <c r="Z17" s="32"/>
    </row>
    <row r="18" spans="2:27" ht="20.25" customHeight="1">
      <c r="T18" s="28"/>
      <c r="U18" s="22"/>
      <c r="V18" s="22"/>
      <c r="W18" s="22"/>
      <c r="X18" s="23"/>
      <c r="Z18" s="33" t="s">
        <v>87</v>
      </c>
      <c r="AA18" s="31">
        <f>+AVERAGE(C3:C24)</f>
        <v>0.66666666666666663</v>
      </c>
    </row>
    <row r="19" spans="2:27" ht="20.25" customHeight="1">
      <c r="T19" s="28"/>
      <c r="U19" s="22"/>
      <c r="V19" s="22"/>
      <c r="W19" s="22"/>
      <c r="X19" s="23"/>
      <c r="Z19" s="34" t="s">
        <v>91</v>
      </c>
      <c r="AA19" s="31">
        <f>+AVERAGE(I3:I24)</f>
        <v>0.93333333333333335</v>
      </c>
    </row>
    <row r="20" spans="2:27" ht="20.25" customHeight="1">
      <c r="T20" s="28"/>
      <c r="U20" s="22"/>
      <c r="V20" s="22"/>
      <c r="W20" s="22"/>
      <c r="X20" s="23"/>
      <c r="Z20" s="34" t="s">
        <v>89</v>
      </c>
      <c r="AA20" s="31">
        <f>+AVERAGE(L3:L24,O3:O24)</f>
        <v>0.93333333333333335</v>
      </c>
    </row>
    <row r="21" spans="2:27" ht="20.25" customHeight="1">
      <c r="T21" s="28"/>
      <c r="U21" s="22"/>
      <c r="V21" s="22"/>
      <c r="W21" s="22"/>
      <c r="X21" s="23"/>
      <c r="Z21" s="34" t="s">
        <v>90</v>
      </c>
      <c r="AA21" s="31">
        <f>+AVERAGE(R4:R25)</f>
        <v>0.93333333333333335</v>
      </c>
    </row>
    <row r="22" spans="2:27" ht="28.5" customHeight="1">
      <c r="T22" s="28"/>
      <c r="U22" s="24"/>
      <c r="V22" s="24"/>
      <c r="W22" s="24"/>
      <c r="X22" s="25"/>
    </row>
    <row r="23" spans="2:27" ht="33" hidden="1" customHeight="1">
      <c r="T23" s="29"/>
      <c r="U23" s="24"/>
      <c r="V23" s="24"/>
      <c r="W23" s="24"/>
      <c r="X23" s="25"/>
    </row>
    <row r="28" spans="2:27">
      <c r="B28" s="2" t="s">
        <v>45</v>
      </c>
      <c r="C28" t="s">
        <v>80</v>
      </c>
      <c r="H28" s="2" t="s">
        <v>45</v>
      </c>
      <c r="I28" t="s">
        <v>81</v>
      </c>
      <c r="K28" s="2" t="s">
        <v>45</v>
      </c>
      <c r="L28" t="s">
        <v>82</v>
      </c>
      <c r="N28" s="2" t="s">
        <v>45</v>
      </c>
      <c r="O28" t="s">
        <v>83</v>
      </c>
      <c r="Q28" s="2" t="s">
        <v>45</v>
      </c>
      <c r="R28" t="s">
        <v>84</v>
      </c>
    </row>
    <row r="29" spans="2:27">
      <c r="B29" t="s">
        <v>28</v>
      </c>
      <c r="C29" s="5">
        <v>0.66666666666666663</v>
      </c>
      <c r="D29" s="5"/>
      <c r="E29" s="5"/>
      <c r="F29" s="5"/>
      <c r="H29" t="s">
        <v>28</v>
      </c>
      <c r="I29" s="5">
        <v>0.93333333333333335</v>
      </c>
      <c r="K29" t="s">
        <v>28</v>
      </c>
      <c r="L29" s="5">
        <v>0.93333333333333335</v>
      </c>
      <c r="N29" t="s">
        <v>28</v>
      </c>
      <c r="O29" s="5">
        <v>0.93333333333333335</v>
      </c>
      <c r="Q29" t="s">
        <v>28</v>
      </c>
      <c r="R29" s="5">
        <v>0.93333333333333335</v>
      </c>
    </row>
    <row r="30" spans="2:27">
      <c r="B30" t="s">
        <v>85</v>
      </c>
      <c r="C30" s="5">
        <v>0.66666666666666663</v>
      </c>
      <c r="D30" s="5"/>
      <c r="E30" s="5"/>
      <c r="F30" s="5"/>
      <c r="H30" t="s">
        <v>85</v>
      </c>
      <c r="I30" s="5">
        <v>0.93333333333333335</v>
      </c>
      <c r="K30" t="s">
        <v>85</v>
      </c>
      <c r="L30" s="5">
        <v>0.93333333333333335</v>
      </c>
      <c r="N30" t="s">
        <v>85</v>
      </c>
      <c r="O30" s="5">
        <v>0.93333333333333335</v>
      </c>
      <c r="Q30" t="s">
        <v>85</v>
      </c>
      <c r="R30" s="5">
        <v>0.93333333333333335</v>
      </c>
    </row>
    <row r="31" spans="2:27">
      <c r="D31" s="5"/>
      <c r="E31" s="5"/>
      <c r="F31" s="5"/>
    </row>
    <row r="32" spans="2:27">
      <c r="D32" s="5"/>
      <c r="E32" s="5"/>
      <c r="F32" s="5"/>
    </row>
    <row r="33" spans="4:13">
      <c r="D33" s="5"/>
      <c r="E33" s="5"/>
      <c r="F33" s="5"/>
    </row>
    <row r="34" spans="4:13">
      <c r="D34" s="5"/>
      <c r="E34" s="5"/>
      <c r="F34" s="5"/>
    </row>
    <row r="35" spans="4:13">
      <c r="D35" s="5"/>
      <c r="E35" s="5"/>
      <c r="F35" s="5"/>
    </row>
    <row r="36" spans="4:13">
      <c r="H36" s="2" t="s">
        <v>46</v>
      </c>
      <c r="I36" t="s">
        <v>29</v>
      </c>
    </row>
    <row r="38" spans="4:13">
      <c r="H38" s="2" t="s">
        <v>45</v>
      </c>
      <c r="I38" t="s">
        <v>92</v>
      </c>
      <c r="J38" t="s">
        <v>93</v>
      </c>
      <c r="K38" t="s">
        <v>94</v>
      </c>
      <c r="L38" t="s">
        <v>95</v>
      </c>
      <c r="M38" t="s">
        <v>96</v>
      </c>
    </row>
    <row r="39" spans="4:13">
      <c r="H39" t="s">
        <v>28</v>
      </c>
      <c r="I39" s="18">
        <v>1</v>
      </c>
      <c r="J39" s="18">
        <v>2</v>
      </c>
      <c r="K39" s="18">
        <v>0</v>
      </c>
      <c r="L39" s="18">
        <v>0</v>
      </c>
      <c r="M39" s="18">
        <v>0</v>
      </c>
    </row>
    <row r="40" spans="4:13">
      <c r="H40" t="s">
        <v>85</v>
      </c>
      <c r="I40" s="18">
        <v>1</v>
      </c>
      <c r="J40" s="18">
        <v>2</v>
      </c>
      <c r="K40" s="18">
        <v>0</v>
      </c>
      <c r="L40" s="18">
        <v>0</v>
      </c>
      <c r="M40" s="18">
        <v>0</v>
      </c>
    </row>
    <row r="49" spans="8:12">
      <c r="H49" s="2" t="s">
        <v>45</v>
      </c>
      <c r="I49" t="s">
        <v>97</v>
      </c>
      <c r="J49" t="s">
        <v>98</v>
      </c>
      <c r="K49" t="s">
        <v>99</v>
      </c>
      <c r="L49" t="s">
        <v>100</v>
      </c>
    </row>
    <row r="50" spans="8:12">
      <c r="H50" t="s">
        <v>28</v>
      </c>
      <c r="I50" s="18">
        <v>1</v>
      </c>
      <c r="J50" s="18">
        <v>1</v>
      </c>
      <c r="K50" s="18">
        <v>0</v>
      </c>
      <c r="L50" s="18">
        <v>1</v>
      </c>
    </row>
    <row r="51" spans="8:12">
      <c r="H51" t="s">
        <v>85</v>
      </c>
      <c r="I51" s="18">
        <v>1</v>
      </c>
      <c r="J51" s="18">
        <v>1</v>
      </c>
      <c r="K51" s="18">
        <v>0</v>
      </c>
      <c r="L51" s="18">
        <v>1</v>
      </c>
    </row>
  </sheetData>
  <mergeCells count="3">
    <mergeCell ref="Z6:AA6"/>
    <mergeCell ref="T6:T23"/>
    <mergeCell ref="T1:AJ3"/>
  </mergeCells>
  <pageMargins left="0.7" right="0.7" top="0.75" bottom="0.75" header="0.3" footer="0.3"/>
  <drawing r:id="rId13"/>
  <extLst>
    <ext xmlns:x14="http://schemas.microsoft.com/office/spreadsheetml/2009/9/main" uri="{A8765BA9-456A-4dab-B4F3-ACF838C121DE}">
      <x14:slicerList>
        <x14:slicer r:id="rId1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2025-04-16T20:21:28Z</dcterms:created>
  <dcterms:modified xsi:type="dcterms:W3CDTF">2025-05-18T21:00:11Z</dcterms:modified>
  <cp:category/>
  <cp:contentStatus/>
</cp:coreProperties>
</file>